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32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3.xml" ContentType="application/vnd.openxmlformats-officedocument.spreadsheetml.worksheet+xml"/>
  <Override PartName="/xl/worksheets/sheet27.xml" ContentType="application/vnd.openxmlformats-officedocument.spreadsheetml.worksheet+xml"/>
  <Override PartName="/xl/worksheets/sheet4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3.xml" ContentType="application/vnd.openxmlformats-officedocument.spreadsheetml.worksheet+xml"/>
  <Override PartName="/xl/sharedStrings.xml" ContentType="application/vnd.openxmlformats-officedocument.spreadsheetml.sharedStrings+xml"/>
  <Override PartName="/xl/worksheets/sheet34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Вопрос 32.1" sheetId="1" state="hidden" r:id="rId1"/>
    <sheet name="Вопрос 1.1" sheetId="2" state="visible" r:id="rId2"/>
    <sheet name="Вопрос 1.2" sheetId="3" state="visible" r:id="rId3"/>
    <sheet name="Вопрос 1.3  Энергоучет" sheetId="4" state="hidden" r:id="rId4"/>
    <sheet name="Лист3" sheetId="5" state="hidden" r:id="rId5"/>
    <sheet name="Вопрос 1.3 Энергетическое обсле" sheetId="6" state="hidden" r:id="rId6"/>
    <sheet name="Вопрос 1.4 Облигации + рейтинг" sheetId="7" state="hidden" r:id="rId7"/>
    <sheet name="0" sheetId="8" state="hidden" r:id="rId8"/>
    <sheet name="Лист1" sheetId="9" state="hidden" r:id="rId9"/>
    <sheet name="Лист4" sheetId="10" state="hidden" r:id="rId10"/>
    <sheet name="Вопрос 1.4 Аукцион продавца" sheetId="11" state="hidden" r:id="rId11"/>
    <sheet name="Вопрос 1.4 Охрана-2" sheetId="12" state="hidden" r:id="rId12"/>
    <sheet name="Вопрос 1.6 НИОКР" sheetId="13" state="hidden" r:id="rId13"/>
    <sheet name="Вопрос 1.5 Энергоучет" sheetId="14" state="hidden" r:id="rId14"/>
    <sheet name="Вопрос 1.4 Охрана-1" sheetId="15" state="hidden" r:id="rId15"/>
    <sheet name="Вопрос 1.3 комиссия СМИ" sheetId="16" state="hidden" r:id="rId16"/>
    <sheet name="Лист5" sheetId="17" state="hidden" r:id="rId17"/>
    <sheet name="Лист2" sheetId="18" state="hidden" r:id="rId18"/>
    <sheet name="Лист6" sheetId="19" state="hidden" r:id="rId19"/>
    <sheet name="Лист7" sheetId="20" state="hidden" r:id="rId20"/>
    <sheet name="Лист8" sheetId="21" state="hidden" r:id="rId21"/>
    <sheet name="Лист9" sheetId="22" state="hidden" r:id="rId22"/>
    <sheet name="Лист10" sheetId="23" state="hidden" r:id="rId23"/>
    <sheet name="Лист11" sheetId="24" state="hidden" r:id="rId24"/>
    <sheet name="Лист12" sheetId="25" state="hidden" r:id="rId25"/>
    <sheet name="Лист13" sheetId="26" state="hidden" r:id="rId26"/>
    <sheet name="Лист14" sheetId="27" state="hidden" r:id="rId27"/>
    <sheet name="Лист15" sheetId="28" state="hidden" r:id="rId28"/>
    <sheet name="Лист16" sheetId="29" state="hidden" r:id="rId29"/>
    <sheet name="Лист17" sheetId="30" state="hidden" r:id="rId30"/>
    <sheet name="Лист18" sheetId="31" state="hidden" r:id="rId31"/>
    <sheet name="Лист19" sheetId="32" state="hidden" r:id="rId32"/>
    <sheet name="Лист20" sheetId="33" state="hidden" r:id="rId33"/>
    <sheet name="Лист21" sheetId="34" state="hidden" r:id="rId34"/>
  </sheets>
  <definedNames>
    <definedName name="_xlnm._FilterDatabase" localSheetId="0" hidden="1">'Вопрос 32.1'!$K$1:$K$3</definedName>
    <definedName name="_xlnm.Print_Area" localSheetId="0">'Вопрос 32.1'!$A$1:$L$8</definedName>
    <definedName name="_xlnm._FilterDatabase" localSheetId="1" hidden="1">'Вопрос 1.1'!$A$3:$M$3</definedName>
    <definedName name="_xlnm.Print_Area" localSheetId="1">'Вопрос 1.1'!$A$1:$J$17</definedName>
    <definedName name="_xlnm._FilterDatabase" localSheetId="2" hidden="1">'Вопрос 1.2'!$E$1:$E$9</definedName>
    <definedName name="_xlnm.Print_Area" localSheetId="2">'Вопрос 1.2'!$A$1:$I$22</definedName>
    <definedName name="_xlnm.Print_Area" localSheetId="3">'Вопрос 1.3  Энергоучет'!$A$1:$J$7</definedName>
    <definedName name="_xlnm.Print_Area" localSheetId="5">'Вопрос 1.3 Энергетическое обсле'!$A$1:$K$7</definedName>
    <definedName name="_xlnm.Print_Area" localSheetId="6">'Вопрос 1.4 Облигации + рейтинг'!$A$1:$K$8</definedName>
    <definedName name="_xlnm._FilterDatabase" localSheetId="10" hidden="1">'Вопрос 1.4 Аукцион продавца'!$K$1:$K$4</definedName>
    <definedName name="_xlnm.Print_Area" localSheetId="10">'Вопрос 1.4 Аукцион продавца'!$A$1:$L$7</definedName>
    <definedName name="_xlnm.Print_Area" localSheetId="11">'Вопрос 1.4 Охрана-2'!$A$1:$L$12</definedName>
    <definedName name="_xlnm.Print_Area" localSheetId="12">'Вопрос 1.6 НИОКР'!$A$1:$K$8</definedName>
    <definedName name="_xlnm.Print_Area" localSheetId="13">'Вопрос 1.5 Энергоучет'!$A$1:$K$5</definedName>
    <definedName name="_xlnm._FilterDatabase" localSheetId="14" hidden="1">'Вопрос 1.4 Охрана-1'!$K$1:$K$3</definedName>
    <definedName name="_xlnm.Print_Area" localSheetId="14">'Вопрос 1.4 Охрана-1'!$A$1:$L$7</definedName>
    <definedName name="_xlnm._FilterDatabase" localSheetId="15" hidden="1">'Вопрос 1.3 комиссия СМИ'!$K$1:$K$3</definedName>
    <definedName name="_xlnm.Print_Area" localSheetId="15">'Вопрос 1.3 комиссия СМИ'!$A$1:$L$7</definedName>
    <definedName name="_xlnm._FilterDatabase" localSheetId="2" hidden="1">'Вопрос 1.2'!$E$1:$E$9</definedName>
  </definedNames>
  <calcPr/>
</workbook>
</file>

<file path=xl/sharedStrings.xml><?xml version="1.0" encoding="utf-8"?>
<sst xmlns="http://schemas.openxmlformats.org/spreadsheetml/2006/main" count="154" uniqueCount="154">
  <si>
    <t xml:space="preserve">ВОПРОС № 32.1</t>
  </si>
  <si>
    <t xml:space="preserve">ПРИЛОЖЕНИЕ № 1.1 к протоколу от 28.11.2017 №</t>
  </si>
  <si>
    <t xml:space="preserve">Перечень лотов на утверждение  закупочной документации</t>
  </si>
  <si>
    <t>№</t>
  </si>
  <si>
    <t xml:space="preserve">Наименование закупки</t>
  </si>
  <si>
    <t xml:space="preserve">Номер лота (КИСУ)</t>
  </si>
  <si>
    <t>Заказчик</t>
  </si>
  <si>
    <t xml:space="preserve">Cпособ закупки</t>
  </si>
  <si>
    <t>Источник</t>
  </si>
  <si>
    <t xml:space="preserve">Начальная цена, руб. без НДС</t>
  </si>
  <si>
    <t xml:space="preserve">Начальная цена, руб. с НДС</t>
  </si>
  <si>
    <t xml:space="preserve">Цена до корректировки, руб. с НДС</t>
  </si>
  <si>
    <t xml:space="preserve">Процент увеличения</t>
  </si>
  <si>
    <t xml:space="preserve">Процент увеличения (%)</t>
  </si>
  <si>
    <t>Примечание</t>
  </si>
  <si>
    <t>Поставка</t>
  </si>
  <si>
    <t xml:space="preserve">Поставка силового кабеля на напряжение 1-6 кВ (ЗНТ 062-0010289)</t>
  </si>
  <si>
    <t>062-0010289</t>
  </si>
  <si>
    <t>филиалы</t>
  </si>
  <si>
    <t xml:space="preserve">ОЗП с обеспечением</t>
  </si>
  <si>
    <t>ОМТС</t>
  </si>
  <si>
    <t xml:space="preserve">Срок подачи предложений не менее 10 дней
</t>
  </si>
  <si>
    <t xml:space="preserve">Поставка вводов 35-110 кВ</t>
  </si>
  <si>
    <t>062-0010142</t>
  </si>
  <si>
    <t>Подряды</t>
  </si>
  <si>
    <t xml:space="preserve"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</si>
  <si>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 xml:space="preserve">081-0008495
ПОВТОРНО</t>
  </si>
  <si>
    <t>СЭС</t>
  </si>
  <si>
    <t>ОЗП</t>
  </si>
  <si>
    <t xml:space="preserve">Радин С.Н.</t>
  </si>
  <si>
    <t xml:space="preserve">ВОПРОС № 1.1</t>
  </si>
  <si>
    <t xml:space="preserve">ПРИЛОЖЕНИЕ № 1.1 к протоколу от 16.04.2026 №</t>
  </si>
  <si>
    <t xml:space="preserve">Перечень лотов на утверждение Извещения, Документации о закупке и Руководства по экспертной оценке (НЕ МСП)</t>
  </si>
  <si>
    <t xml:space="preserve">№ п/п</t>
  </si>
  <si>
    <t xml:space="preserve">Срок поставки / окончания выполнения работ / оказания услуг</t>
  </si>
  <si>
    <t xml:space="preserve">Выполнение ПИР по титулу: Строительство КЛ-10 кВ от резервной ячейки сек. 1 ЗРУ 10 кВ ПС-110 Кв №189 "Успенская", СП-10 кВ, в т.ч. ПИР, МО, Одинцовский г.о., д. Матвейково, 50:20:0041133:3059</t>
  </si>
  <si>
    <t>083-0022172</t>
  </si>
  <si>
    <t>ЗЭС</t>
  </si>
  <si>
    <t xml:space="preserve">Запрос цен</t>
  </si>
  <si>
    <t>ОКС</t>
  </si>
  <si>
    <t>30.01.2028</t>
  </si>
  <si>
    <t xml:space="preserve">Выполнение СМР, ПНР, оборудование (доп.объем) по титулу: Строительство КТП-6/0,4 кВ с установкой трансформатора 400 кВА, ВЛЗ-6 кВ от ВЛЗ-6кВ ф. 15 ПС-110/10/6 кВ № 160 "Перемилово", КЛ-6 кВ от сооруж. КРУН-6 кВ, 2КЛ-6 кВ от ВЛЗ-6 кВ ф. 4 ПС-110/35/6 кВ № 127 "Яхрома", КРУН-6 кВ, 2РЛР-6 кВ, 2ВРЩ-0,4 кВ, в т.ч. ПИР, МО, Дмитровский р-н, г. Яхрома, ул. Рабочая, д. 45</t>
  </si>
  <si>
    <t>081-0026528</t>
  </si>
  <si>
    <t>18.11.2026</t>
  </si>
  <si>
    <t xml:space="preserve">Выполнение ПИР, ППТ по титулу: Проектные работы по строительству ПС-220 кВ "Кострово" с установкой двух трансформаторов 63 МВА, КЛ-220 кВ Слобода-Шмелево, в т.ч. ПИР, МО, г. о.Истра, д. Дубровское, 50:08:0060125:27</t>
  </si>
  <si>
    <t>062-0010766</t>
  </si>
  <si>
    <t>ИА</t>
  </si>
  <si>
    <t xml:space="preserve">ОКС
Краснокутский В.А.</t>
  </si>
  <si>
    <t>04.12.2027</t>
  </si>
  <si>
    <t xml:space="preserve">Выполнение авторского надзора по титулу: Строительство ПС-220 кВ Мельниково с установкой трансформаторов 2х40 МВА и строительством КЛ-220 кВ от КРУЭ-220 кВ ПС-220 кВ № 876 Молжаниновка (80 МВА; 0,868 км; 666 кв.м; 1 804 п.м.; 2 т.у.; 82 шт.(прочие))</t>
  </si>
  <si>
    <t>062-0010764</t>
  </si>
  <si>
    <t>30.05.2027</t>
  </si>
  <si>
    <t xml:space="preserve">Оказание услуг по независимому строительному контролю по титулу: Реконструкция КВЛ-220 кВ Красногорская-Ильинская 1 цепь с переустройством воздушного участка в кабельное исполнение (АО Рублево-Архангельское), МО, Красногорский р-н (2,6 км; 3 080 п.м.; 4 шт.(прочие))</t>
  </si>
  <si>
    <t>062-0010782</t>
  </si>
  <si>
    <t>25.01.2027</t>
  </si>
  <si>
    <t xml:space="preserve">Оказание услуг по независимому строительному контролю по титулу: Строительство ПС-110 кВ Ермолино с установкой двух трансформаторов напряжением 110/10 кВ мощностью 25 МВА каждый и заходов от ВЛ-110 кВ Икша -Белый Раст № 3 на ПС-110 кВ Ермолино с образованием ВЛ-110 кВ Икша1 - Ермолино и ВЛ 110 кВ Белый Раст - Ермолино, в т.ч. ПИР, МО, Дмитровский р-н, д. Спас - Каменка</t>
  </si>
  <si>
    <t>062-0010813</t>
  </si>
  <si>
    <t>30.06.2027</t>
  </si>
  <si>
    <t xml:space="preserve">Выполнение СМР, ПНР, материалы и оборудование (дополнительный объем) по титулу: Строительство БКТП-10/0,4 кВ 2х400 кВА, КЛ-10 кВ от 1 с.ш. РУ-10 кВ соор. ТП-10/0,4кВ до места врезки в КЛ-10 кВ фид. 3 направлением ТП-10/0,4 кВ № 1149 яч.7- ТП-10/0,4 кВ № 1138, 2КЛ-10 кВ от 2 с.ш. РУ-10 кВ соор. ТП-10/0,4кВ до места врезки в КЛ-10 кВ фид. 4 направлением ТП-10/0,4 кВ № 1149 яч.2 до ТП-10/0,4 кВ № 1196, ГНБ, в т.ч. ПИР, г. Москва, пос. Филимонковское, п. Марьино, Кнутовская</t>
  </si>
  <si>
    <t>088-0007726</t>
  </si>
  <si>
    <t>НМ</t>
  </si>
  <si>
    <t>30.06.2026</t>
  </si>
  <si>
    <t xml:space="preserve">Выполнение ПИР по договору ТП  №Ю8-25-302-280402(549991) от 20.11.2025 Домодедовского  района</t>
  </si>
  <si>
    <t>082-0034474</t>
  </si>
  <si>
    <t>ЮЭС</t>
  </si>
  <si>
    <t xml:space="preserve">Запрос предложений</t>
  </si>
  <si>
    <t xml:space="preserve">Оказание услуг по транспортному обслуживанию  (перевозка диспетчеров ЦУС филиала ПАО «Россети Московский регион» - Восточные электрические сети)</t>
  </si>
  <si>
    <t>084-0019970</t>
  </si>
  <si>
    <t>ВЭС</t>
  </si>
  <si>
    <t xml:space="preserve">Регин А.С.</t>
  </si>
  <si>
    <t xml:space="preserve">Выполнение ПИР, СМР, ПНР, материалы, оборудование по титулу: Строительство РП-10кВ № 1, 2, 3 с установкой 16 ячеек, 6КЛ-10кВ от сооруж. РП-10кВ № 1, 2, 3 до яч. 3 секции 10кВ и доп. яч. 4 секции 10кВ КРУ-10кВ ПС № 372 110/10кВ Чухлинка, КРУ-10кВ ПС № 12 110/35/10/6кВ Карачарово, 4КЛ-10кВ от сооруж. РП-10кВ № 1 до сооруж. РП-10кВ № 3 с заходом в сооруж. РП-10кВ № 2, РТП-10/0,4кВ № 18166, 2КЛ-10кВ от сооруж. РП-10кВ № 3 до РТП-10/0,4кВ № 11136, в т.ч. ПИР: г.Москва, Рязанский пр-кт, влад.8А</t>
  </si>
  <si>
    <t>085-0014461</t>
  </si>
  <si>
    <t>МКС</t>
  </si>
  <si>
    <t>Конкурс</t>
  </si>
  <si>
    <t xml:space="preserve">Выполнение ПИР,ППТ (доп.объём) по титулу: Реконструкция воздушных участков ВЛ-110 кВ Сенеж - Осиновка I, II цепь с переустройством в кабельное исполнение в т.ч. ПИР, МО, участок Высоково ВСМ (вкл.) – Крюково (Алабушево) (искл.)</t>
  </si>
  <si>
    <t>081-0026533</t>
  </si>
  <si>
    <t xml:space="preserve">ОКС
Красокутский В.А.</t>
  </si>
  <si>
    <t xml:space="preserve">Выполнение проектно-изыскательных, строительно-монтажных, пуско-наладочных работ, реконструкции объектов по заявкам заказчика в рамках оказания услуг энергоснабжения для филиала ПАО «Россети Московский регион» - Московские высоковольтные сети (г. Москва и Московская область) </t>
  </si>
  <si>
    <t>089-0006173</t>
  </si>
  <si>
    <t>МВС</t>
  </si>
  <si>
    <t xml:space="preserve">ОКС
Сауцкий И.А.</t>
  </si>
  <si>
    <t xml:space="preserve">Предоставление услуг Центра Обработки Обращений для нужд ПАО «Россети Московский регион»</t>
  </si>
  <si>
    <t>062-0009665</t>
  </si>
  <si>
    <t xml:space="preserve">Запрос предложений с обеспечением</t>
  </si>
  <si>
    <t xml:space="preserve">Душеина Л.В.</t>
  </si>
  <si>
    <t xml:space="preserve">ВОПРОС № 1.2</t>
  </si>
  <si>
    <t xml:space="preserve">ПРИЛОЖЕНИЕ № 1.2 к протоколу от 16.04.2026 №</t>
  </si>
  <si>
    <t xml:space="preserve">Перечень лотов на утверждение Извещения, Документации о закупке и Руководства по экспертной оценке (МСП)</t>
  </si>
  <si>
    <t xml:space="preserve">Выполнение ПИР, СМР, ПНР полным иждивением Подрядчика по титулу: Строительство 2КЛ-0,4кВ от сборки НН 1,2 секции РУ-0,4кВ ТП-10/0,4кВ №1670 до ВРУ-0,4кВ БРП №2 Заявителя, ГНБ, в т.ч. ПИР, г. Москва, Краснопахорский район, п. Шишкин лес, 17</t>
  </si>
  <si>
    <t>088-0007648</t>
  </si>
  <si>
    <t>18.07.2026</t>
  </si>
  <si>
    <t xml:space="preserve">Выполнение ПИР, СМР, ПНР полным иждивением Подрядчика по титулу: Реконструкция ТП-2х400кВА/10/0,4кВ №1535, установить трансформаторы мощностью 630кВА, заменить РУ-0,4кВ на два ШРНН-0,4кВ, в т.ч. ПИР, г. Москва, м.о. Внуково, д. Пыхтино, тер. кладбища Пыхтино, з/у 1, : 77:17:0100211:10412</t>
  </si>
  <si>
    <t>088-0007650</t>
  </si>
  <si>
    <t>01.06.2026</t>
  </si>
  <si>
    <t xml:space="preserve">ВОПРОС №1.3</t>
  </si>
  <si>
    <t xml:space="preserve">ПРИЛОЖЕНИЕ №1.3 к протоколу от 03.02.2026 №</t>
  </si>
  <si>
    <t xml:space="preserve">Перечень лотов на утверждение Извещения, Документации о закупке и руководства по экспертной оценке (Комиссия Энергоучет)</t>
  </si>
  <si>
    <t xml:space="preserve">Срок начала поставки / Окончания выполнения работ, услуг</t>
  </si>
  <si>
    <t xml:space="preserve">ПРИЛОЖЕНИЕ №1.3 к протоколу от 17.10.2017 №</t>
  </si>
  <si>
    <t xml:space="preserve">Перечень лотов на утверждение  закупочной документации (Комиссия энергетическое обследование)</t>
  </si>
  <si>
    <t xml:space="preserve">Срок подачи предложений 10 дней
При условии согласования ЦКК</t>
  </si>
  <si>
    <t xml:space="preserve">Проведение обязательного энергетического обследования объектов ПАО "МОЭСК"</t>
  </si>
  <si>
    <t>062-0010089</t>
  </si>
  <si>
    <t>ОК</t>
  </si>
  <si>
    <t xml:space="preserve">Арешкин А.А.</t>
  </si>
  <si>
    <t xml:space="preserve">ВОПРОС №1.4</t>
  </si>
  <si>
    <t xml:space="preserve">ПРИЛОЖЕНИЕ №1.4 к протоколу от 17.10.2017 №</t>
  </si>
  <si>
    <t xml:space="preserve">Перечень лотов на утверждение  закупочной документации (Комиссия по закупке выпуск облигаций и рейтинговые услуги)</t>
  </si>
  <si>
    <t xml:space="preserve">Заключение договора об оказании услуг по организации выпусков облигаций</t>
  </si>
  <si>
    <t>062-0009783</t>
  </si>
  <si>
    <t xml:space="preserve">Тимофеев А.А.</t>
  </si>
  <si>
    <t xml:space="preserve">200 000 000 НДС не облагается</t>
  </si>
  <si>
    <t xml:space="preserve">Заключение договора об осуществлении рейтинговых действий</t>
  </si>
  <si>
    <t>062-0009784</t>
  </si>
  <si>
    <t xml:space="preserve">ПРИЛОЖЕНИЕ №1.4 к протоколу от 12.12.2019 №</t>
  </si>
  <si>
    <t xml:space="preserve">Перечень лотов на утверждение  Аукционной документации</t>
  </si>
  <si>
    <t>Поставки</t>
  </si>
  <si>
    <t xml:space="preserve">Поставка аппаратуры телемеханики с ПО</t>
  </si>
  <si>
    <t xml:space="preserve">062-0009328
ПОВТОРНО</t>
  </si>
  <si>
    <t xml:space="preserve">Реализация имущества</t>
  </si>
  <si>
    <t xml:space="preserve">Услуги по реализации лома черных и цветных металлов 2019-2020 г. (ЗНТ 062-0011854)</t>
  </si>
  <si>
    <t>062-0011854</t>
  </si>
  <si>
    <t xml:space="preserve">Аукцион продавца</t>
  </si>
  <si>
    <t xml:space="preserve">ПРИЛОЖЕНИЕ № 1.4 к протоколу от 02.04.2026 №</t>
  </si>
  <si>
    <t xml:space="preserve">Перечень лотов на утверждение Извещения, Документации о закупке и Руководства по экспертной оценке (Охрана-2)</t>
  </si>
  <si>
    <t xml:space="preserve">Дата начала поставки/выполнения работ</t>
  </si>
  <si>
    <t xml:space="preserve">Поставка оборудования связи с ПО и выполнение услуг шеф-монтажа ПС 110 Кв "Клязьма" (ЗНТ 062-0010640)</t>
  </si>
  <si>
    <t>062-0010640</t>
  </si>
  <si>
    <t xml:space="preserve">СЭС / ОМТС</t>
  </si>
  <si>
    <t xml:space="preserve">Поставка роутеров</t>
  </si>
  <si>
    <t>062-0004693</t>
  </si>
  <si>
    <t>29.02.2024</t>
  </si>
  <si>
    <t xml:space="preserve">НЕ МСП</t>
  </si>
  <si>
    <t xml:space="preserve">ВОПРОС №1.6</t>
  </si>
  <si>
    <t xml:space="preserve">ПРИЛОЖЕНИЕ №1.6 к протоколу от  11.11.2025 №</t>
  </si>
  <si>
    <t xml:space="preserve">Перечень лотов на утверждение  закупочной документации (НИОКР)</t>
  </si>
  <si>
    <t xml:space="preserve"> 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</si>
  <si>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</si>
  <si>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</si>
  <si>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 xml:space="preserve">Сиденко Г.С
Краснокутский В.А.</t>
  </si>
  <si>
    <t xml:space="preserve">Отдельная БО
НЕ МСП</t>
  </si>
  <si>
    <t xml:space="preserve">при условии согласования ЦКК</t>
  </si>
  <si>
    <t xml:space="preserve">ВОПРОС № 1.5</t>
  </si>
  <si>
    <t xml:space="preserve">ПРИЛОЖЕНИЕ № 1.5 к протоколу от 02.04.2026 №</t>
  </si>
  <si>
    <t xml:space="preserve">Перечень лотов на утверждение Документации о закупке (ЭУ)</t>
  </si>
  <si>
    <t xml:space="preserve">Начальная цена, руб. 
с НДС</t>
  </si>
  <si>
    <t xml:space="preserve">ПРИЛОЖЕНИЕ №1.4 к протоколу от 16.04.2026.№</t>
  </si>
  <si>
    <t xml:space="preserve">Перечень лотов на утверждение Извещения, Документации о закупке и Руководства по экспертной оценке (Охрана-1)</t>
  </si>
  <si>
    <t xml:space="preserve">ПРИЛОЖЕНИЕ №1.3 к протоколу от 19.08.2025 №</t>
  </si>
  <si>
    <t xml:space="preserve">Перечень лотов на утверждение  закупочной документации (Комиссия СМИ)</t>
  </si>
  <si>
    <t>№п/п</t>
  </si>
  <si>
    <t xml:space="preserve">Услуги по реализации информационной кампании ПАО "Россети Московский регион" в СМИ и иных медийных ресурсах</t>
  </si>
  <si>
    <t>062-0009362</t>
  </si>
  <si>
    <t xml:space="preserve"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</si>
</sst>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1">
    <numFmt numFmtId="160" formatCode="_-* #,##0.00[$€-1]_-;\-* #,##0.00[$€-1]_-;_-* &quot;-&quot;??[$€-1]_-"/>
    <numFmt numFmtId="161" formatCode="_-* #,##0.00&quot;р.&quot;_-;\-* #,##0.00&quot;р.&quot;_-;_-* &quot;-&quot;??&quot;р.&quot;_-;_-@_-"/>
    <numFmt numFmtId="162" formatCode="[$-F400]h:mm:ss\ AM/PM"/>
    <numFmt numFmtId="163" formatCode="_-* #,##0_-;\-* #,##0_-;_-* &quot;-&quot;_-;_-@_-"/>
    <numFmt numFmtId="164" formatCode="_-* #,##0.00_р_._-;\-* #,##0.00_р_._-;_-* &quot;-&quot;??_р_._-;_-@_-"/>
    <numFmt numFmtId="165" formatCode="_-* #,##0.00_-;\-* #,##0.00_-;_-* &quot;-&quot;??_-;_-@_-"/>
    <numFmt numFmtId="166" formatCode="&quot;$&quot;#,##0_);[Red]\(&quot;$&quot;#,##0\)"/>
    <numFmt numFmtId="167" formatCode="_-&quot;Ј&quot;* #,##0.00_-;\-&quot;Ј&quot;* #,##0.00_-;_-&quot;Ј&quot;* &quot;-&quot;??_-;_-@_-"/>
    <numFmt numFmtId="168" formatCode="General_)"/>
    <numFmt numFmtId="169" formatCode="[$-F419]yyyy\,\ mmmm;@"/>
    <numFmt numFmtId="170" formatCode="#,##0.00000"/>
    <numFmt numFmtId="171" formatCode="[$-419]mmmm\ yyyy;@"/>
    <numFmt numFmtId="172" formatCode="#,##0.000"/>
    <numFmt numFmtId="173" formatCode="0.0"/>
    <numFmt numFmtId="174" formatCode="_-* #,##0\ _р_._-;\-* #,##0\ _р_._-;_-* &quot;-&quot;\ _р_._-;_-@_-"/>
    <numFmt numFmtId="175" formatCode="_-* #,##0.00\ _р_._-;\-* #,##0.00\ _р_._-;_-* &quot;-&quot;??\ _р_._-;_-@_-"/>
    <numFmt numFmtId="176" formatCode="_-* #,##0_р_._-;\-* #,##0_р_._-;_-* &quot;-&quot;_р_._-;_-@_-"/>
    <numFmt numFmtId="177" formatCode="_-* #,##0.00_р_._-;\-* #,##0.00_р_._-;_-* \-??_р_._-;_-@_-"/>
    <numFmt numFmtId="178" formatCode="0.0%"/>
    <numFmt numFmtId="179" formatCode="#,##0.00_р_.;[Red]#,##0.00_р_."/>
    <numFmt numFmtId="180" formatCode="#,##0.00_р_."/>
  </numFmts>
  <fonts count="82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10.000000"/>
      <name val="Arial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1.000000"/>
      <color indexed="20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0.000000"/>
      <name val="NTHarmonica"/>
    </font>
    <font>
      <sz val="14.000000"/>
      <name val="Times New Roman"/>
    </font>
    <font>
      <i/>
      <sz val="11.000000"/>
      <color indexed="23"/>
      <name val="Calibri"/>
    </font>
    <font>
      <sz val="11.000000"/>
      <color indexed="17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11.000000"/>
      <color indexed="62"/>
      <name val="Calibri"/>
    </font>
    <font>
      <sz val="11.000000"/>
      <color indexed="52"/>
      <name val="Calibri"/>
    </font>
    <font>
      <sz val="11.000000"/>
      <color indexed="60"/>
      <name val="Calibri"/>
    </font>
    <font>
      <sz val="8.000000"/>
      <name val="Optima"/>
    </font>
    <font>
      <sz val="8.000000"/>
      <name val="Helv"/>
    </font>
    <font>
      <b/>
      <sz val="11.000000"/>
      <color indexed="63"/>
      <name val="Calibri"/>
    </font>
    <font>
      <b/>
      <sz val="10.000000"/>
      <name val="Arial"/>
    </font>
    <font>
      <b/>
      <sz val="10.000000"/>
      <color indexed="4"/>
      <name val="Arial"/>
    </font>
    <font>
      <b/>
      <sz val="12.000000"/>
      <name val="Arial"/>
    </font>
    <font>
      <sz val="10.000000"/>
      <color indexed="4"/>
      <name val="Arial"/>
    </font>
    <font>
      <sz val="8.000000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56"/>
      <name val="Cambria"/>
    </font>
    <font>
      <b/>
      <sz val="11.000000"/>
      <name val="Calibri"/>
    </font>
    <font>
      <sz val="11.000000"/>
      <color indexed="2"/>
      <name val="Calibri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2.000000"/>
      <name val="Arial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name val="Times New Roman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b/>
      <u/>
      <sz val="12.000000"/>
      <name val="Times New Roman"/>
    </font>
    <font>
      <b/>
      <sz val="12.000000"/>
      <name val="Times New Roman"/>
    </font>
    <font>
      <sz val="12.000000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name val="Times New Roman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6036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4" fillId="0" borderId="1" numFmtId="160" applyNumberFormat="1" applyFont="1" applyFill="1" applyBorder="1">
      <protection locked="0"/>
    </xf>
    <xf fontId="6" fillId="2" borderId="0" numFmtId="0" applyNumberFormat="1" applyFont="1" applyFill="1" applyBorder="1"/>
    <xf fontId="6" fillId="2" borderId="0" numFmtId="160" applyNumberFormat="1" applyFont="1" applyFill="1" applyBorder="1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9" fillId="29" borderId="0" numFmtId="162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9" fillId="30" borderId="0" numFmtId="162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9" fillId="31" borderId="0" numFmtId="162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32" borderId="0" numFmtId="162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33" borderId="0" numFmtId="162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34" borderId="0" numFmtId="162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2" fillId="0" borderId="0" numFmtId="163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5" applyNumberFormat="1" applyFont="0" applyFill="0" applyBorder="0" applyProtection="0"/>
    <xf fontId="6" fillId="0" borderId="0" numFmtId="166" applyNumberFormat="1" applyFont="0" applyFill="0" applyBorder="0" applyProtection="0"/>
    <xf fontId="2" fillId="0" borderId="0" numFmtId="167" applyNumberFormat="1" applyFont="0" applyFill="0" applyBorder="0" applyProtection="0"/>
    <xf fontId="13" fillId="0" borderId="0" numFmtId="14" applyNumberFormat="1" applyFont="0" applyFill="1" applyBorder="0">
      <alignment vertical="top"/>
    </xf>
    <xf fontId="14" fillId="0" borderId="0" numFmtId="160" applyNumberFormat="1" applyFont="0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6" fillId="0" borderId="8" numFmtId="0" applyNumberFormat="1" applyFont="1" applyFill="1" applyBorder="1"/>
    <xf fontId="6" fillId="0" borderId="8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3" fillId="0" borderId="0" numFmtId="0" applyNumberFormat="1" applyFont="1" applyFill="1" applyBorder="1"/>
    <xf fontId="24" fillId="0" borderId="0" numFmtId="0" applyNumberFormat="1" applyFont="1" applyFill="1" applyBorder="1"/>
    <xf fontId="24" fillId="0" borderId="0" numFmtId="160" applyNumberFormat="1" applyFont="1" applyFill="1" applyBorder="1"/>
    <xf fontId="1" fillId="0" borderId="0" numFmtId="0" applyNumberFormat="1" applyFont="1" applyFill="1" applyBorder="1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4" fillId="0" borderId="0" numFmtId="0" applyNumberFormat="0" applyFont="1" applyFill="1" applyBorder="1">
      <alignment horizontal="left"/>
    </xf>
    <xf fontId="3" fillId="0" borderId="0" numFmtId="3" applyNumberFormat="1" applyFont="0" applyFill="0" applyBorder="0"/>
    <xf fontId="26" fillId="41" borderId="11" numFmtId="4" applyNumberFormat="0" applyFont="1" applyFill="1" applyBorder="1" applyProtection="0">
      <alignment vertical="center"/>
    </xf>
    <xf fontId="27" fillId="41" borderId="11" numFmtId="4" applyNumberFormat="0" applyFont="1" applyFill="1" applyBorder="1" applyProtection="0">
      <alignment vertical="center"/>
    </xf>
    <xf fontId="26" fillId="41" borderId="11" numFmtId="4" applyNumberFormat="0" applyFont="1" applyFill="1" applyBorder="1" applyProtection="0">
      <alignment horizontal="left" indent="1" vertical="center"/>
    </xf>
    <xf fontId="26" fillId="41" borderId="11" numFmtId="0" applyNumberFormat="0" applyFont="1" applyFill="1" applyBorder="1" applyProtection="0">
      <alignment horizontal="left" indent="1" vertical="top"/>
    </xf>
    <xf fontId="26" fillId="41" borderId="11" numFmtId="160" applyNumberFormat="0" applyFont="1" applyFill="1" applyBorder="1" applyProtection="0">
      <alignment horizontal="left" indent="1" vertical="top"/>
    </xf>
    <xf fontId="26" fillId="43" borderId="0" numFmtId="4" applyNumberFormat="0" applyFont="1" applyFill="1" applyBorder="1" applyProtection="0">
      <alignment horizontal="left" indent="1" vertical="center"/>
    </xf>
    <xf fontId="2" fillId="4" borderId="11" numFmtId="4" applyNumberFormat="0" applyFont="1" applyFill="1" applyBorder="1" applyProtection="0">
      <alignment horizontal="right" vertical="center"/>
    </xf>
    <xf fontId="2" fillId="16" borderId="11" numFmtId="4" applyNumberFormat="0" applyFont="1" applyFill="1" applyBorder="1" applyProtection="0">
      <alignment horizontal="right" vertical="center"/>
    </xf>
    <xf fontId="2" fillId="36" borderId="11" numFmtId="4" applyNumberFormat="0" applyFont="1" applyFill="1" applyBorder="1" applyProtection="0">
      <alignment horizontal="right" vertical="center"/>
    </xf>
    <xf fontId="2" fillId="18" borderId="11" numFmtId="4" applyNumberFormat="0" applyFont="1" applyFill="1" applyBorder="1" applyProtection="0">
      <alignment horizontal="right" vertical="center"/>
    </xf>
    <xf fontId="2" fillId="28" borderId="11" numFmtId="4" applyNumberFormat="0" applyFont="1" applyFill="1" applyBorder="1" applyProtection="0">
      <alignment horizontal="right" vertical="center"/>
    </xf>
    <xf fontId="2" fillId="38" borderId="11" numFmtId="4" applyNumberFormat="0" applyFont="1" applyFill="1" applyBorder="1" applyProtection="0">
      <alignment horizontal="right" vertical="center"/>
    </xf>
    <xf fontId="2" fillId="37" borderId="11" numFmtId="4" applyNumberFormat="0" applyFont="1" applyFill="1" applyBorder="1" applyProtection="0">
      <alignment horizontal="right" vertical="center"/>
    </xf>
    <xf fontId="2" fillId="44" borderId="11" numFmtId="4" applyNumberFormat="0" applyFont="1" applyFill="1" applyBorder="1" applyProtection="0">
      <alignment horizontal="right" vertical="center"/>
    </xf>
    <xf fontId="2" fillId="17" borderId="11" numFmtId="4" applyNumberFormat="0" applyFont="1" applyFill="1" applyBorder="1" applyProtection="0">
      <alignment horizontal="right" vertical="center"/>
    </xf>
    <xf fontId="26" fillId="45" borderId="12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8" fillId="46" borderId="0" numFmtId="4" applyNumberFormat="0" applyFont="1" applyFill="1" applyBorder="1" applyProtection="0">
      <alignment horizontal="left" indent="1" vertical="center"/>
    </xf>
    <xf fontId="2" fillId="43" borderId="11" numFmtId="4" applyNumberFormat="0" applyFont="1" applyFill="1" applyBorder="1" applyProtection="0">
      <alignment horizontal="right" vertical="center"/>
    </xf>
    <xf fontId="2" fillId="7" borderId="0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center"/>
    </xf>
    <xf fontId="2" fillId="46" borderId="11" numFmtId="160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top"/>
    </xf>
    <xf fontId="2" fillId="46" borderId="11" numFmtId="160" applyNumberFormat="0" applyFont="1" applyFill="1" applyBorder="1" applyProtection="0">
      <alignment horizontal="left" indent="1" vertical="top"/>
    </xf>
    <xf fontId="2" fillId="43" borderId="11" numFmtId="0" applyNumberFormat="0" applyFont="1" applyFill="1" applyBorder="1" applyProtection="0">
      <alignment horizontal="left" indent="1" vertical="center"/>
    </xf>
    <xf fontId="2" fillId="43" borderId="11" numFmtId="160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2" fillId="15" borderId="11" numFmtId="0" applyNumberFormat="0" applyFont="1" applyFill="1" applyBorder="1" applyProtection="0">
      <alignment horizontal="left" indent="1" vertical="center"/>
    </xf>
    <xf fontId="2" fillId="15" borderId="11" numFmtId="160" applyNumberFormat="0" applyFont="1" applyFill="1" applyBorder="1" applyProtection="0">
      <alignment horizontal="left" indent="1" vertical="center"/>
    </xf>
    <xf fontId="2" fillId="15" borderId="11" numFmtId="0" applyNumberFormat="0" applyFont="1" applyFill="1" applyBorder="1" applyProtection="0">
      <alignment horizontal="left" indent="1" vertical="top"/>
    </xf>
    <xf fontId="2" fillId="15" borderId="11" numFmtId="160" applyNumberFormat="0" applyFont="1" applyFill="1" applyBorder="1" applyProtection="0">
      <alignment horizontal="left" indent="1" vertical="top"/>
    </xf>
    <xf fontId="2" fillId="7" borderId="11" numFmtId="0" applyNumberFormat="0" applyFont="1" applyFill="1" applyBorder="1" applyProtection="0">
      <alignment horizontal="left" indent="1" vertical="center"/>
    </xf>
    <xf fontId="2" fillId="7" borderId="11" numFmtId="160" applyNumberFormat="0" applyFont="1" applyFill="1" applyBorder="1" applyProtection="0">
      <alignment horizontal="left" indent="1" vertical="center"/>
    </xf>
    <xf fontId="2" fillId="7" borderId="11" numFmtId="0" applyNumberFormat="0" applyFont="1" applyFill="1" applyBorder="1" applyProtection="0">
      <alignment horizontal="left" indent="1" vertical="top"/>
    </xf>
    <xf fontId="2" fillId="7" borderId="11" numFmtId="160" applyNumberFormat="0" applyFont="1" applyFill="1" applyBorder="1" applyProtection="0">
      <alignment horizontal="left" indent="1" vertical="top"/>
    </xf>
    <xf fontId="7" fillId="0" borderId="0" numFmtId="0" applyNumberFormat="1" applyFont="1" applyFill="1" applyBorder="1"/>
    <xf fontId="7" fillId="0" borderId="0" numFmtId="160" applyNumberFormat="1" applyFont="1" applyFill="1" applyBorder="1"/>
    <xf fontId="2" fillId="42" borderId="11" numFmtId="4" applyNumberFormat="0" applyFont="1" applyFill="1" applyBorder="1" applyProtection="0">
      <alignment vertical="center"/>
    </xf>
    <xf fontId="29" fillId="42" borderId="11" numFmtId="4" applyNumberFormat="0" applyFont="1" applyFill="1" applyBorder="1" applyProtection="0">
      <alignment vertical="center"/>
    </xf>
    <xf fontId="2" fillId="42" borderId="11" numFmtId="4" applyNumberFormat="0" applyFont="1" applyFill="1" applyBorder="1" applyProtection="0">
      <alignment horizontal="left" indent="1" vertical="center"/>
    </xf>
    <xf fontId="2" fillId="42" borderId="11" numFmtId="0" applyNumberFormat="0" applyFont="1" applyFill="1" applyBorder="1" applyProtection="0">
      <alignment horizontal="left" indent="1" vertical="top"/>
    </xf>
    <xf fontId="2" fillId="42" borderId="11" numFmtId="160" applyNumberFormat="0" applyFont="1" applyFill="1" applyBorder="1" applyProtection="0">
      <alignment horizontal="left" indent="1" vertical="top"/>
    </xf>
    <xf fontId="2" fillId="7" borderId="11" numFmtId="4" applyNumberFormat="0" applyFont="1" applyFill="1" applyBorder="1" applyProtection="0">
      <alignment horizontal="right" vertical="center"/>
    </xf>
    <xf fontId="29" fillId="7" borderId="11" numFmtId="4" applyNumberFormat="0" applyFont="1" applyFill="1" applyBorder="1" applyProtection="0">
      <alignment horizontal="right" vertical="center"/>
    </xf>
    <xf fontId="30" fillId="27" borderId="13" numFmtId="4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31" fillId="47" borderId="0" numFmtId="4" applyNumberFormat="0" applyFont="1" applyFill="1" applyBorder="1" applyProtection="0">
      <alignment horizontal="left" indent="1" vertical="center"/>
    </xf>
    <xf fontId="32" fillId="7" borderId="11" numFmtId="4" applyNumberFormat="0" applyFont="1" applyFill="1" applyBorder="1" applyProtection="0">
      <alignment horizontal="right" vertical="center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4" fillId="48" borderId="0" numFmtId="49" applyNumberFormat="1" applyFont="1" applyFill="1" applyBorder="1"/>
    <xf fontId="35" fillId="48" borderId="14" numFmtId="49" applyNumberFormat="1" applyFont="1" applyFill="1" applyBorder="1"/>
    <xf fontId="35" fillId="48" borderId="0" numFmtId="49" applyNumberFormat="1" applyFont="1" applyFill="1" applyBorder="1"/>
    <xf fontId="33" fillId="49" borderId="14" numFmtId="0" applyNumberFormat="1" applyFont="1" applyFill="1" applyBorder="1">
      <protection locked="0"/>
    </xf>
    <xf fontId="33" fillId="49" borderId="14" numFmtId="160" applyNumberFormat="1" applyFont="1" applyFill="1" applyBorder="1">
      <protection locked="0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5" fillId="50" borderId="0" numFmtId="0" applyNumberFormat="1" applyFont="1" applyFill="1" applyBorder="1"/>
    <xf fontId="35" fillId="50" borderId="0" numFmtId="160" applyNumberFormat="1" applyFont="1" applyFill="1" applyBorder="1"/>
    <xf fontId="35" fillId="17" borderId="0" numFmtId="0" applyNumberFormat="1" applyFont="1" applyFill="1" applyBorder="1"/>
    <xf fontId="35" fillId="17" borderId="0" numFmtId="160" applyNumberFormat="1" applyFont="1" applyFill="1" applyBorder="1"/>
    <xf fontId="35" fillId="18" borderId="0" numFmtId="0" applyNumberFormat="1" applyFont="1" applyFill="1" applyBorder="1"/>
    <xf fontId="35" fillId="18" borderId="0" numFmtId="160" applyNumberFormat="1" applyFont="1" applyFill="1" applyBorder="1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9" fillId="51" borderId="0" numFmtId="162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9" fillId="52" borderId="0" numFmtId="162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9" fillId="53" borderId="0" numFmtId="162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54" borderId="0" numFmtId="162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55" borderId="0" numFmtId="162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9" fillId="56" borderId="0" numFmtId="162" applyNumberFormat="0" applyFont="1" applyFill="1" applyBorder="0" applyProtection="0"/>
    <xf fontId="3" fillId="0" borderId="16" numFmtId="168" applyNumberFormat="1" applyFont="1" applyFill="1" applyBorder="1">
      <protection locked="0"/>
    </xf>
    <xf fontId="3" fillId="0" borderId="16" numFmtId="168" applyNumberFormat="1" applyFont="1" applyFill="1" applyBorder="1">
      <protection locked="0"/>
    </xf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39" fillId="8" borderId="17" numFmtId="162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40" fillId="57" borderId="18" numFmtId="162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41" fillId="57" borderId="17" numFmtId="162" applyNumberFormat="0" applyFont="1" applyFill="1" applyBorder="1" applyProtection="0"/>
    <xf fontId="42" fillId="0" borderId="0" numFmtId="0" applyNumberFormat="0" applyFont="1" applyFill="0" applyBorder="0" applyProtection="0">
      <alignment vertical="top"/>
      <protection locked="0"/>
    </xf>
    <xf fontId="42" fillId="0" borderId="0" numFmtId="160" applyNumberFormat="0" applyFont="1" applyFill="0" applyBorder="0" applyProtection="0">
      <alignment vertical="top"/>
      <protection locked="0"/>
    </xf>
    <xf fontId="43" fillId="0" borderId="0" numFmtId="0" applyNumberFormat="0" applyFont="1" applyFill="0" applyBorder="0" applyProtection="0">
      <alignment vertical="top"/>
      <protection locked="0"/>
    </xf>
    <xf fontId="43" fillId="0" borderId="0" numFmtId="160" applyNumberFormat="0" applyFont="1" applyFill="0" applyBorder="0" applyProtection="0">
      <alignment vertical="top"/>
      <protection locked="0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4" applyNumberFormat="1" applyFont="1" applyFill="1" applyBorder="1">
      <alignment horizontal="right"/>
    </xf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44" fillId="0" borderId="0" numFmtId="0" applyNumberFormat="1" applyFont="1" applyFill="1" applyBorder="0">
      <alignment horizontal="center" vertical="center" wrapText="1"/>
    </xf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45" fillId="0" borderId="19" numFmtId="162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46" fillId="0" borderId="20" numFmtId="162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47" fillId="0" borderId="21" numFmtId="162" applyNumberFormat="0" applyFont="1" applyFill="0" applyBorder="1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47" fillId="0" borderId="0" numFmtId="162" applyNumberFormat="0" applyFont="1" applyFill="0" applyBorder="0" applyProtection="0"/>
    <xf fontId="44" fillId="0" borderId="0" numFmtId="160" applyNumberFormat="1" applyFont="1" applyFill="1" applyBorder="0">
      <alignment horizontal="center" vertical="center" wrapText="1"/>
    </xf>
    <xf fontId="48" fillId="0" borderId="22" numFmtId="0" applyNumberFormat="1" applyFont="1" applyFill="1" applyBorder="0">
      <alignment horizontal="center" vertical="center" wrapText="1"/>
    </xf>
    <xf fontId="48" fillId="0" borderId="22" numFmtId="160" applyNumberFormat="1" applyFont="1" applyFill="1" applyBorder="0">
      <alignment horizontal="center" vertical="center" wrapText="1"/>
    </xf>
    <xf fontId="49" fillId="7" borderId="16" numFmtId="168" applyNumberFormat="1" applyFont="1" applyFill="1" applyBorder="1"/>
    <xf fontId="50" fillId="41" borderId="23" numFmtId="4" applyNumberFormat="1" applyFont="1" applyFill="1" applyBorder="0">
      <alignment horizontal="right"/>
    </xf>
    <xf fontId="51" fillId="0" borderId="0" numFmtId="49" applyNumberFormat="1" applyFont="1" applyFill="1" applyBorder="0">
      <alignment vertical="center"/>
    </xf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52" fillId="0" borderId="24" numFmtId="162" applyNumberFormat="0" applyFont="1" applyFill="0" applyBorder="1" applyProtection="0"/>
    <xf fontId="49" fillId="0" borderId="23" numFmtId="3" applyNumberFormat="1" applyFont="1" applyFill="1" applyBorder="0">
      <alignment vertical="center"/>
    </xf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53" fillId="58" borderId="25" numFmtId="162" applyNumberFormat="0" applyFont="1" applyFill="1" applyBorder="1" applyProtection="0"/>
    <xf fontId="54" fillId="5" borderId="0" numFmtId="0" applyNumberFormat="1" applyFont="1" applyFill="0" applyBorder="1">
      <alignment wrapText="1"/>
    </xf>
    <xf fontId="54" fillId="5" borderId="0" numFmtId="160" applyNumberFormat="1" applyFont="1" applyFill="0" applyBorder="1">
      <alignment wrapText="1"/>
    </xf>
    <xf fontId="28" fillId="0" borderId="0" numFmtId="0" applyNumberFormat="1" applyFont="1" applyFill="1" applyBorder="1">
      <alignment horizontal="center" vertical="top" wrapText="1"/>
    </xf>
    <xf fontId="28" fillId="0" borderId="0" numFmtId="160" applyNumberFormat="1" applyFont="1" applyFill="1" applyBorder="1">
      <alignment horizontal="center" vertical="top" wrapText="1"/>
    </xf>
    <xf fontId="55" fillId="0" borderId="0" numFmtId="0" applyNumberFormat="1" applyFont="1" applyFill="1" applyBorder="1">
      <alignment horizontal="center" vertical="center" wrapText="1"/>
    </xf>
    <xf fontId="55" fillId="0" borderId="0" numFmtId="160" applyNumberFormat="1" applyFont="1" applyFill="1" applyBorder="1">
      <alignment horizontal="center" vertical="center" wrapText="1"/>
    </xf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56" fillId="0" borderId="0" numFmtId="162" applyNumberFormat="0" applyFont="1" applyFill="0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57" fillId="59" borderId="0" numFmtId="162" applyNumberFormat="0" applyFont="1" applyFill="1" applyBorder="0" applyProtection="0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169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7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0" fillId="0" borderId="0" numFmtId="169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60" fillId="0" borderId="0" numFmtId="0" applyNumberFormat="1" applyFont="1" applyFill="1" applyBorder="1"/>
    <xf fontId="6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2" fillId="0" borderId="0" numFmtId="0" applyNumberFormat="1" applyFont="1" applyFill="1" applyBorder="1"/>
    <xf fontId="30" fillId="0" borderId="0" numFmtId="171" applyNumberFormat="1" applyFont="1" applyFill="1" applyBorder="1"/>
    <xf fontId="30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0" applyNumberFormat="1" applyFont="1" applyFill="1" applyBorder="1"/>
    <xf fontId="0" fillId="0" borderId="0" numFmtId="17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2" fillId="0" borderId="0" numFmtId="171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162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67" fillId="60" borderId="0" numFmtId="162" applyNumberFormat="0" applyFont="1" applyFill="1" applyBorder="0" applyProtection="0"/>
    <xf fontId="68" fillId="41" borderId="26" numFmtId="173" applyNumberFormat="0" applyFont="1" applyFill="1" applyBorder="0">
      <alignment vertical="center"/>
      <protection locked="0"/>
    </xf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69" fillId="0" borderId="0" numFmtId="162" applyNumberFormat="0" applyFont="1" applyFill="0" applyBorder="0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70" fillId="0" borderId="28" numFmtId="162" applyNumberFormat="0" applyFont="1" applyFill="0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171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71" fillId="0" borderId="0" numFmtId="162" applyNumberFormat="0" applyFont="1" applyFill="0" applyBorder="0" applyProtection="0"/>
    <xf fontId="54" fillId="0" borderId="0" numFmtId="49" applyNumberFormat="1" applyFont="1" applyFill="1" applyBorder="1">
      <alignment horizontal="center"/>
    </xf>
    <xf fontId="3" fillId="0" borderId="0" numFmtId="174" applyNumberFormat="1" applyFont="0" applyFill="0" applyBorder="0" applyProtection="0"/>
    <xf fontId="3" fillId="0" borderId="0" numFmtId="175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8" applyNumberFormat="1" applyFont="1" applyFill="0" applyBorder="0" applyProtection="0"/>
    <xf fontId="30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2" fillId="0" borderId="0" numFmtId="164" applyNumberFormat="1" applyFont="1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0" fillId="5" borderId="0" numFmtId="4" applyNumberFormat="1" applyFont="1" applyFill="1" applyBorder="0">
      <alignment horizontal="right"/>
    </xf>
    <xf fontId="50" fillId="5" borderId="29" numFmtId="4" applyNumberFormat="1" applyFont="1" applyFill="1" applyBorder="0">
      <alignment horizontal="right"/>
    </xf>
    <xf fontId="50" fillId="8" borderId="30" numFmtId="4" applyNumberFormat="1" applyFont="1" applyFill="1" applyBorder="0">
      <alignment horizontal="right"/>
    </xf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72" fillId="61" borderId="0" numFmtId="162" applyNumberFormat="0" applyFont="1" applyFill="1" applyBorder="0" applyProtection="0"/>
    <xf fontId="4" fillId="0" borderId="0" numFmtId="161" applyNumberFormat="1" applyFont="1" applyFill="1" applyBorder="1">
      <protection locked="0"/>
    </xf>
    <xf fontId="3" fillId="0" borderId="23" numFmtId="0" applyNumberFormat="1" applyFont="1" applyFill="1" applyBorder="0">
      <alignment horizontal="center" vertical="center" wrapText="1"/>
    </xf>
    <xf fontId="3" fillId="0" borderId="23" numFmtId="160" applyNumberFormat="1" applyFont="1" applyFill="1" applyBorder="0">
      <alignment horizontal="center" vertical="center" wrapText="1"/>
    </xf>
  </cellStyleXfs>
  <cellXfs count="153">
    <xf fontId="0" fillId="0" borderId="0" numFmtId="0" xfId="0"/>
    <xf fontId="73" fillId="0" borderId="0" numFmtId="0" xfId="0" applyFont="1" applyAlignment="1">
      <alignment wrapText="1"/>
    </xf>
    <xf fontId="65" fillId="0" borderId="0" numFmtId="0" xfId="0" applyFont="1" applyAlignment="1">
      <alignment wrapText="1"/>
    </xf>
    <xf fontId="73" fillId="0" borderId="0" numFmtId="0" xfId="0" applyFont="1" applyAlignment="1">
      <alignment horizontal="center" vertical="center" wrapText="1"/>
    </xf>
    <xf fontId="65" fillId="0" borderId="0" numFmtId="0" xfId="0" applyFont="1" applyAlignment="1">
      <alignment horizontal="center" vertical="center" wrapText="1"/>
    </xf>
    <xf fontId="74" fillId="0" borderId="0" numFmtId="0" xfId="0" applyFont="1" applyAlignment="1">
      <alignment wrapText="1"/>
    </xf>
    <xf fontId="65" fillId="62" borderId="0" numFmtId="0" xfId="0" applyFont="1" applyFill="1" applyAlignment="1">
      <alignment horizontal="center" vertical="center" wrapText="1"/>
    </xf>
    <xf fontId="74" fillId="0" borderId="31" numFmtId="0" xfId="0" applyFont="1" applyBorder="1" applyAlignment="1">
      <alignment horizontal="center" vertical="center" wrapText="1"/>
    </xf>
    <xf fontId="74" fillId="0" borderId="32" numFmtId="0" xfId="0" applyFont="1" applyBorder="1" applyAlignment="1">
      <alignment horizontal="center" vertical="center" wrapText="1"/>
    </xf>
    <xf fontId="74" fillId="0" borderId="33" numFmtId="0" xfId="0" applyFont="1" applyBorder="1" applyAlignment="1">
      <alignment horizontal="center" vertical="center" wrapText="1"/>
    </xf>
    <xf fontId="73" fillId="0" borderId="23" numFmtId="0" xfId="0" applyFont="1" applyBorder="1" applyAlignment="1">
      <alignment wrapText="1"/>
    </xf>
    <xf fontId="65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vertical="center" wrapText="1"/>
    </xf>
    <xf fontId="65" fillId="62" borderId="34" numFmtId="0" xfId="0" applyFont="1" applyFill="1" applyBorder="1" applyAlignment="1">
      <alignment horizontal="center" vertical="center" wrapText="1"/>
    </xf>
    <xf fontId="65" fillId="0" borderId="34" numFmtId="0" xfId="0" applyFont="1" applyBorder="1" applyAlignment="1">
      <alignment horizontal="center" vertical="center" wrapText="1"/>
    </xf>
    <xf fontId="65" fillId="0" borderId="34" numFmtId="4" xfId="0" applyNumberFormat="1" applyFont="1" applyBorder="1" applyAlignment="1">
      <alignment horizontal="center" vertical="center" wrapText="1"/>
    </xf>
    <xf fontId="65" fillId="0" borderId="34" numFmtId="179" xfId="0" applyNumberFormat="1" applyFont="1" applyBorder="1" applyAlignment="1">
      <alignment horizontal="center" vertical="center" wrapText="1"/>
    </xf>
    <xf fontId="65" fillId="63" borderId="35" numFmtId="0" xfId="0" applyFont="1" applyFill="1" applyBorder="1" applyAlignment="1">
      <alignment horizontal="center" vertical="center" wrapText="1"/>
    </xf>
    <xf fontId="65" fillId="63" borderId="36" numFmtId="0" xfId="0" applyFont="1" applyFill="1" applyBorder="1" applyAlignment="1">
      <alignment horizontal="center" vertical="center" wrapText="1"/>
    </xf>
    <xf fontId="65" fillId="63" borderId="37" numFmtId="0" xfId="0" applyFont="1" applyFill="1" applyBorder="1" applyAlignment="1">
      <alignment horizontal="center" vertical="center" wrapText="1"/>
    </xf>
    <xf fontId="73" fillId="62" borderId="0" numFmtId="0" xfId="0" applyFont="1" applyFill="1" applyAlignment="1">
      <alignment wrapText="1"/>
    </xf>
    <xf fontId="65" fillId="62" borderId="23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>
      <alignment horizontal="left" vertical="center" wrapText="1"/>
    </xf>
    <xf fontId="65" fillId="62" borderId="23" numFmtId="0" xfId="0" applyFont="1" applyFill="1" applyBorder="1" applyAlignment="1" applyProtection="1">
      <alignment horizontal="center" vertical="center" wrapText="1"/>
    </xf>
    <xf fontId="65" fillId="62" borderId="38" numFmtId="4" xfId="0" applyNumberFormat="1" applyFont="1" applyFill="1" applyBorder="1" applyAlignment="1">
      <alignment horizontal="center" vertical="center" wrapText="1"/>
    </xf>
    <xf fontId="75" fillId="62" borderId="23" numFmtId="0" xfId="0" applyFont="1" applyFill="1" applyBorder="1" applyAlignment="1">
      <alignment horizontal="center" vertical="center" wrapText="1"/>
    </xf>
    <xf fontId="65" fillId="62" borderId="36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 applyProtection="1">
      <alignment horizontal="left" vertical="center" wrapText="1"/>
    </xf>
    <xf fontId="73" fillId="0" borderId="0" numFmtId="0" xfId="0" applyFont="1"/>
    <xf fontId="65" fillId="0" borderId="23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horizontal="left" vertical="center" wrapText="1"/>
    </xf>
    <xf fontId="65" fillId="0" borderId="23" numFmtId="4" xfId="0" applyNumberFormat="1" applyFont="1" applyBorder="1" applyAlignment="1">
      <alignment vertical="center" wrapText="1"/>
    </xf>
    <xf fontId="65" fillId="0" borderId="23" numFmtId="179" xfId="0" applyNumberFormat="1" applyFont="1" applyBorder="1" applyAlignment="1">
      <alignment horizontal="right" vertical="center" wrapText="1"/>
    </xf>
    <xf fontId="65" fillId="0" borderId="36" numFmtId="0" xfId="0" applyFont="1" applyBorder="1" applyAlignment="1">
      <alignment horizontal="center" vertical="center" wrapText="1"/>
    </xf>
    <xf fontId="76" fillId="0" borderId="31" numFmtId="0" xfId="0" applyFont="1" applyBorder="1" applyAlignment="1">
      <alignment horizontal="center" vertical="center" wrapText="1"/>
    </xf>
    <xf fontId="76" fillId="0" borderId="32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wrapText="1"/>
    </xf>
    <xf fontId="76" fillId="0" borderId="34" numFmtId="0" xfId="0" applyFont="1" applyBorder="1" applyAlignment="1">
      <alignment horizontal="left" vertical="center" wrapText="1"/>
    </xf>
    <xf fontId="76" fillId="0" borderId="34" numFmtId="0" xfId="0" applyFont="1" applyBorder="1" applyAlignment="1">
      <alignment vertical="center" wrapText="1"/>
    </xf>
    <xf fontId="76" fillId="0" borderId="34" numFmtId="0" xfId="0" applyFont="1" applyBorder="1" applyAlignment="1">
      <alignment horizontal="center" vertical="center" wrapText="1"/>
    </xf>
    <xf fontId="76" fillId="0" borderId="34" numFmtId="4" xfId="0" applyNumberFormat="1" applyFont="1" applyBorder="1" applyAlignment="1">
      <alignment horizontal="center" vertical="center" wrapText="1"/>
    </xf>
    <xf fontId="76" fillId="0" borderId="34" numFmtId="179" xfId="0" applyNumberFormat="1" applyFont="1" applyBorder="1" applyAlignment="1">
      <alignment horizontal="center" vertical="center" wrapText="1"/>
    </xf>
    <xf fontId="65" fillId="0" borderId="34" numFmtId="0" xfId="0" applyFont="1" applyBorder="1" applyAlignment="1">
      <alignment wrapText="1"/>
    </xf>
    <xf fontId="76" fillId="64" borderId="31" numFmtId="0" xfId="0" applyFont="1" applyFill="1" applyBorder="1" applyAlignment="1">
      <alignment horizontal="center" vertical="center" wrapText="1"/>
    </xf>
    <xf fontId="76" fillId="64" borderId="32" numFmtId="0" xfId="0" applyFont="1" applyFill="1" applyBorder="1" applyAlignment="1">
      <alignment horizontal="center" vertical="center" wrapText="1"/>
    </xf>
    <xf fontId="73" fillId="65" borderId="0" numFmtId="0" xfId="0" applyFont="1" applyFill="1" applyAlignment="1">
      <alignment wrapText="1"/>
    </xf>
    <xf fontId="65" fillId="0" borderId="23" numFmtId="49" xfId="0" applyNumberFormat="1" applyFont="1" applyBorder="1" applyAlignment="1">
      <alignment horizontal="left" wrapText="1"/>
    </xf>
    <xf fontId="65" fillId="0" borderId="23" numFmtId="49" xfId="0" applyNumberFormat="1" applyFont="1" applyBorder="1" applyAlignment="1">
      <alignment horizontal="center" vertical="center" wrapText="1"/>
    </xf>
    <xf fontId="65" fillId="0" borderId="23" numFmtId="4" xfId="0" applyNumberFormat="1" applyFont="1" applyBorder="1" applyAlignment="1">
      <alignment horizontal="center" vertical="center" wrapText="1"/>
    </xf>
    <xf fontId="65" fillId="0" borderId="23" numFmtId="14" xfId="0" applyNumberFormat="1" applyFont="1" applyBorder="1" applyAlignment="1">
      <alignment horizontal="center" vertical="center" wrapText="1"/>
    </xf>
    <xf fontId="63" fillId="0" borderId="0" numFmtId="0" xfId="0" applyFont="1"/>
    <xf fontId="76" fillId="0" borderId="33" numFmtId="0" xfId="0" applyFont="1" applyBorder="1" applyAlignment="1">
      <alignment horizontal="center" vertical="center" wrapText="1"/>
    </xf>
    <xf fontId="0" fillId="0" borderId="23" numFmtId="0" xfId="0" applyBorder="1"/>
    <xf fontId="63" fillId="0" borderId="23" numFmtId="0" xfId="0" applyFont="1" applyBorder="1"/>
    <xf fontId="0" fillId="0" borderId="0" numFmtId="0" xfId="0"/>
    <xf fontId="73" fillId="65" borderId="0" numFmtId="0" xfId="0" applyFont="1" applyFill="1"/>
    <xf fontId="65" fillId="0" borderId="23" numFmtId="49" xfId="0" applyNumberFormat="1" applyFont="1" applyBorder="1" applyAlignment="1" applyProtection="1">
      <alignment horizontal="left" vertical="center" wrapText="1"/>
      <protection locked="0"/>
    </xf>
    <xf fontId="77" fillId="65" borderId="0" numFmtId="0" xfId="0" applyFont="1" applyFill="1"/>
    <xf fontId="78" fillId="0" borderId="23" numFmtId="0" xfId="0" applyFont="1" applyBorder="1" applyAlignment="1">
      <alignment horizontal="center" vertical="center" wrapText="1"/>
    </xf>
    <xf fontId="78" fillId="0" borderId="23" numFmtId="49" xfId="0" applyNumberFormat="1" applyFont="1" applyBorder="1" applyAlignment="1" applyProtection="1">
      <alignment horizontal="left" vertical="top" wrapText="1"/>
      <protection locked="0"/>
    </xf>
    <xf fontId="78" fillId="0" borderId="23" numFmtId="49" xfId="0" applyNumberFormat="1" applyFont="1" applyBorder="1" applyAlignment="1">
      <alignment horizontal="center" vertical="center" wrapText="1"/>
    </xf>
    <xf fontId="78" fillId="0" borderId="23" numFmtId="4" xfId="0" applyNumberFormat="1" applyFont="1" applyBorder="1" applyAlignment="1">
      <alignment horizontal="center" vertical="center" wrapText="1"/>
    </xf>
    <xf fontId="78" fillId="0" borderId="23" numFmtId="14" xfId="0" applyNumberFormat="1" applyFont="1" applyBorder="1" applyAlignment="1">
      <alignment horizontal="center" vertical="center" wrapText="1"/>
    </xf>
    <xf fontId="63" fillId="0" borderId="0" numFmtId="0" xfId="0" applyFont="1" applyAlignment="1">
      <alignment wrapText="1"/>
    </xf>
    <xf fontId="76" fillId="62" borderId="23" numFmtId="0" xfId="0" applyFont="1" applyFill="1" applyBorder="1" applyAlignment="1">
      <alignment horizontal="left" vertical="center" wrapText="1"/>
    </xf>
    <xf fontId="76" fillId="62" borderId="23" numFmtId="0" xfId="0" applyFont="1" applyFill="1" applyBorder="1" applyAlignment="1">
      <alignment vertical="center" wrapText="1"/>
    </xf>
    <xf fontId="76" fillId="62" borderId="23" numFmtId="0" xfId="0" applyFont="1" applyFill="1" applyBorder="1" applyAlignment="1">
      <alignment horizontal="center" vertical="center" wrapText="1"/>
    </xf>
    <xf fontId="76" fillId="0" borderId="23" numFmtId="0" xfId="0" applyFont="1" applyBorder="1" applyAlignment="1">
      <alignment horizontal="center" vertical="center" wrapText="1"/>
    </xf>
    <xf fontId="76" fillId="0" borderId="23" numFmtId="4" xfId="0" applyNumberFormat="1" applyFont="1" applyBorder="1" applyAlignment="1">
      <alignment horizontal="center" vertical="center" wrapText="1"/>
    </xf>
    <xf fontId="76" fillId="0" borderId="23" numFmtId="179" xfId="0" applyNumberFormat="1" applyFont="1" applyBorder="1" applyAlignment="1">
      <alignment horizontal="center" vertical="center" wrapText="1"/>
    </xf>
    <xf fontId="76" fillId="64" borderId="39" numFmtId="0" xfId="0" applyFont="1" applyFill="1" applyBorder="1" applyAlignment="1">
      <alignment horizontal="center" vertical="center" wrapText="1"/>
    </xf>
    <xf fontId="76" fillId="64" borderId="0" numFmtId="0" xfId="0" applyFont="1" applyFill="1" applyAlignment="1">
      <alignment horizontal="center" vertical="center" wrapText="1"/>
    </xf>
    <xf fontId="76" fillId="64" borderId="26" numFmtId="0" xfId="0" applyFont="1" applyFill="1" applyBorder="1" applyAlignment="1">
      <alignment horizontal="center" vertical="center" wrapText="1"/>
    </xf>
    <xf fontId="65" fillId="65" borderId="38" numFmtId="4" xfId="0" applyNumberFormat="1" applyFont="1" applyFill="1" applyBorder="1" applyAlignment="1">
      <alignment horizontal="left" vertical="center" wrapText="1"/>
    </xf>
    <xf fontId="65" fillId="65" borderId="38" numFmtId="4" xfId="0" applyNumberFormat="1" applyFont="1" applyFill="1" applyBorder="1" applyAlignment="1">
      <alignment horizontal="center" vertical="center" wrapText="1"/>
    </xf>
    <xf fontId="76" fillId="64" borderId="33" numFmtId="0" xfId="0" applyFont="1" applyFill="1" applyBorder="1" applyAlignment="1">
      <alignment horizontal="center" vertical="center" wrapText="1"/>
    </xf>
    <xf fontId="65" fillId="0" borderId="38" numFmtId="0" xfId="0" applyFont="1" applyBorder="1" applyAlignment="1">
      <alignment horizontal="center" vertical="center" wrapText="1"/>
    </xf>
    <xf fontId="65" fillId="0" borderId="23" numFmtId="49" xfId="0" applyNumberFormat="1" applyFont="1" applyBorder="1" applyAlignment="1">
      <alignment horizontal="left" vertical="top" wrapText="1"/>
    </xf>
    <xf fontId="65" fillId="0" borderId="23" numFmtId="179" xfId="0" applyNumberFormat="1" applyFont="1" applyBorder="1" applyAlignment="1">
      <alignment horizontal="center" vertical="center" wrapText="1"/>
    </xf>
    <xf fontId="65" fillId="0" borderId="38" numFmtId="10" xfId="0" applyNumberFormat="1" applyFont="1" applyBorder="1" applyAlignment="1">
      <alignment horizontal="center" vertical="center" wrapText="1"/>
    </xf>
    <xf fontId="0" fillId="0" borderId="0" numFmtId="0" xfId="0" applyAlignment="1">
      <alignment wrapText="1"/>
    </xf>
    <xf fontId="0" fillId="0" borderId="23" numFmtId="0" xfId="0" applyBorder="1" applyAlignment="1">
      <alignment wrapText="1"/>
    </xf>
    <xf fontId="74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horizontal="center" vertical="center" wrapText="1"/>
    </xf>
    <xf fontId="74" fillId="0" borderId="34" numFmtId="0" xfId="0" applyFont="1" applyBorder="1" applyAlignment="1">
      <alignment horizontal="center" vertical="center" wrapText="1"/>
    </xf>
    <xf fontId="74" fillId="0" borderId="34" numFmtId="4" xfId="0" applyNumberFormat="1" applyFont="1" applyBorder="1" applyAlignment="1">
      <alignment horizontal="center" vertical="center" wrapText="1"/>
    </xf>
    <xf fontId="74" fillId="0" borderId="34" numFmtId="179" xfId="0" applyNumberFormat="1" applyFont="1" applyBorder="1" applyAlignment="1">
      <alignment horizontal="center" vertical="center" wrapText="1"/>
    </xf>
    <xf fontId="65" fillId="0" borderId="23" numFmtId="0" xfId="0" applyFont="1" applyBorder="1" applyAlignment="1" applyProtection="1">
      <alignment horizontal="left" vertical="top" wrapText="1"/>
      <protection locked="0"/>
    </xf>
    <xf fontId="78" fillId="0" borderId="23" numFmtId="4" xfId="0" applyNumberFormat="1" applyFont="1" applyBorder="1" applyAlignment="1">
      <alignment vertical="center" wrapText="1"/>
    </xf>
    <xf fontId="78" fillId="0" borderId="23" numFmtId="179" xfId="0" applyNumberFormat="1" applyFont="1" applyBorder="1" applyAlignment="1">
      <alignment horizontal="right" vertical="center" wrapText="1"/>
    </xf>
    <xf fontId="65" fillId="63" borderId="40" numFmtId="0" xfId="0" applyFont="1" applyFill="1" applyBorder="1" applyAlignment="1">
      <alignment horizontal="center" vertical="center" wrapText="1"/>
    </xf>
    <xf fontId="65" fillId="63" borderId="41" numFmtId="0" xfId="0" applyFont="1" applyFill="1" applyBorder="1" applyAlignment="1">
      <alignment horizontal="center" vertical="center" wrapText="1"/>
    </xf>
    <xf fontId="74" fillId="0" borderId="23" numFmtId="0" xfId="0" applyFont="1" applyBorder="1" applyAlignment="1">
      <alignment horizontal="center" vertical="center"/>
    </xf>
    <xf fontId="65" fillId="0" borderId="23" numFmtId="0" xfId="0" applyFont="1" applyBorder="1" applyAlignment="1">
      <alignment horizontal="left" vertical="top" wrapText="1"/>
    </xf>
    <xf fontId="0" fillId="63" borderId="0" numFmtId="0" xfId="0" applyFill="1" applyAlignment="1">
      <alignment wrapText="1"/>
    </xf>
    <xf fontId="65" fillId="63" borderId="23" numFmtId="0" xfId="0" applyFont="1" applyFill="1" applyBorder="1" applyAlignment="1">
      <alignment horizontal="center" vertical="center" wrapText="1"/>
    </xf>
    <xf fontId="0" fillId="63" borderId="23" numFmtId="0" xfId="0" applyFill="1" applyBorder="1" applyAlignment="1">
      <alignment wrapText="1"/>
    </xf>
    <xf fontId="0" fillId="63" borderId="23" numFmtId="9" xfId="57465" applyNumberFormat="1" applyFill="1" applyBorder="1" applyAlignment="1">
      <alignment wrapText="1"/>
    </xf>
    <xf fontId="65" fillId="62" borderId="23" numFmtId="14" xfId="0" applyNumberFormat="1" applyFont="1" applyFill="1" applyBorder="1" applyAlignment="1">
      <alignment horizontal="center" vertical="center" wrapText="1"/>
    </xf>
    <xf fontId="65" fillId="62" borderId="38" numFmtId="180" xfId="0" applyNumberFormat="1" applyFont="1" applyFill="1" applyBorder="1" applyAlignment="1">
      <alignment horizontal="center" vertical="center"/>
    </xf>
    <xf fontId="74" fillId="62" borderId="23" numFmtId="0" xfId="0" applyFont="1" applyFill="1" applyBorder="1" applyAlignment="1">
      <alignment horizontal="center" vertical="center" wrapText="1"/>
    </xf>
    <xf fontId="65" fillId="62" borderId="34" numFmtId="0" xfId="0" applyFont="1" applyFill="1" applyBorder="1" applyAlignment="1" applyProtection="1">
      <alignment horizontal="left" vertical="center" wrapText="1"/>
    </xf>
    <xf fontId="65" fillId="62" borderId="34" numFmtId="0" xfId="0" applyFont="1" applyFill="1" applyBorder="1" applyAlignment="1" applyProtection="1">
      <alignment horizontal="center" vertical="center" wrapText="1"/>
    </xf>
    <xf fontId="74" fillId="62" borderId="23" numFmtId="4" xfId="0" applyNumberFormat="1" applyFont="1" applyFill="1" applyBorder="1" applyAlignment="1">
      <alignment horizontal="center" vertical="center" wrapText="1"/>
    </xf>
    <xf fontId="79" fillId="62" borderId="34" numFmtId="0" xfId="0" applyFont="1" applyFill="1" applyBorder="1" applyAlignment="1">
      <alignment horizontal="left" vertical="center" wrapText="1"/>
    </xf>
    <xf fontId="80" fillId="62" borderId="34" numFmtId="0" xfId="0" applyFont="1" applyFill="1" applyBorder="1" applyAlignment="1">
      <alignment vertical="center" wrapText="1"/>
    </xf>
    <xf fontId="79" fillId="62" borderId="34" numFmtId="0" xfId="0" applyFont="1" applyFill="1" applyBorder="1" applyAlignment="1">
      <alignment horizontal="center" vertical="center" wrapText="1"/>
    </xf>
    <xf fontId="79" fillId="0" borderId="34" numFmtId="0" xfId="0" applyFont="1" applyBorder="1" applyAlignment="1">
      <alignment horizontal="center" vertical="center" wrapText="1"/>
    </xf>
    <xf fontId="79" fillId="0" borderId="34" numFmtId="4" xfId="0" applyNumberFormat="1" applyFont="1" applyBorder="1" applyAlignment="1">
      <alignment horizontal="center" vertical="center" wrapText="1"/>
    </xf>
    <xf fontId="79" fillId="0" borderId="34" numFmtId="179" xfId="0" applyNumberFormat="1" applyFont="1" applyBorder="1" applyAlignment="1">
      <alignment horizontal="center" vertical="center" wrapText="1"/>
    </xf>
    <xf fontId="65" fillId="62" borderId="23" numFmtId="4" xfId="0" applyNumberFormat="1" applyFont="1" applyFill="1" applyBorder="1" applyAlignment="1">
      <alignment horizontal="center" vertical="center" wrapText="1"/>
    </xf>
    <xf fontId="76" fillId="63" borderId="31" numFmtId="0" xfId="0" applyFont="1" applyFill="1" applyBorder="1" applyAlignment="1">
      <alignment horizontal="center" vertical="center" wrapText="1"/>
    </xf>
    <xf fontId="76" fillId="63" borderId="32" numFmtId="0" xfId="0" applyFont="1" applyFill="1" applyBorder="1" applyAlignment="1">
      <alignment horizontal="center" vertical="center" wrapText="1"/>
    </xf>
    <xf fontId="76" fillId="63" borderId="33" numFmtId="0" xfId="0" applyFont="1" applyFill="1" applyBorder="1" applyAlignment="1">
      <alignment horizontal="center" vertical="center" wrapText="1"/>
    </xf>
    <xf fontId="65" fillId="62" borderId="23" numFmtId="49" xfId="0" applyNumberFormat="1" applyFont="1" applyFill="1" applyBorder="1" applyAlignment="1" applyProtection="1">
      <alignment vertical="center" wrapText="1"/>
      <protection locked="0"/>
    </xf>
    <xf fontId="65" fillId="62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2" borderId="34" numFmtId="14" xfId="0" applyNumberFormat="1" applyFont="1" applyFill="1" applyBorder="1" applyAlignment="1" applyProtection="1">
      <alignment horizontal="center" vertical="center" wrapText="1"/>
    </xf>
    <xf fontId="65" fillId="62" borderId="23" numFmtId="14" xfId="0" applyNumberFormat="1" applyFont="1" applyFill="1" applyBorder="1" applyAlignment="1" applyProtection="1">
      <alignment horizontal="center" vertical="center" wrapText="1"/>
      <protection locked="0"/>
    </xf>
    <xf fontId="77" fillId="0" borderId="23" numFmtId="0" xfId="0" applyFont="1" applyBorder="1" applyAlignment="1">
      <alignment wrapText="1"/>
    </xf>
    <xf fontId="65" fillId="62" borderId="23" numFmtId="0" xfId="0" applyFont="1" applyFill="1" applyBorder="1" applyAlignment="1">
      <alignment vertical="center" wrapText="1"/>
    </xf>
    <xf fontId="65" fillId="0" borderId="31" numFmtId="0" xfId="0" applyFont="1" applyBorder="1" applyAlignment="1">
      <alignment horizontal="center" vertical="center" wrapText="1"/>
    </xf>
    <xf fontId="63" fillId="62" borderId="23" numFmtId="0" xfId="0" applyFont="1" applyFill="1" applyBorder="1"/>
    <xf fontId="76" fillId="63" borderId="35" numFmtId="0" xfId="0" applyFont="1" applyFill="1" applyBorder="1" applyAlignment="1">
      <alignment horizontal="center" vertical="center" wrapText="1"/>
    </xf>
    <xf fontId="76" fillId="63" borderId="36" numFmtId="0" xfId="0" applyFont="1" applyFill="1" applyBorder="1" applyAlignment="1">
      <alignment horizontal="center" vertical="center" wrapText="1"/>
    </xf>
    <xf fontId="76" fillId="63" borderId="37" numFmtId="0" xfId="0" applyFont="1" applyFill="1" applyBorder="1" applyAlignment="1">
      <alignment horizontal="center" vertical="center" wrapText="1"/>
    </xf>
    <xf fontId="63" fillId="63" borderId="0" numFmtId="0" xfId="0" applyFont="1" applyFill="1"/>
    <xf fontId="65" fillId="0" borderId="23" numFmtId="49" xfId="0" applyNumberFormat="1" applyFont="1" applyBorder="1" applyAlignment="1" applyProtection="1">
      <alignment horizontal="center" vertical="center" wrapText="1"/>
      <protection locked="0"/>
    </xf>
    <xf fontId="65" fillId="0" borderId="23" numFmtId="14" xfId="0" applyNumberFormat="1" applyFont="1" applyBorder="1" applyAlignment="1" applyProtection="1">
      <alignment horizontal="center" vertical="center" wrapText="1"/>
      <protection locked="0"/>
    </xf>
    <xf fontId="65" fillId="0" borderId="32" numFmtId="0" xfId="0" applyFont="1" applyBorder="1" applyAlignment="1">
      <alignment horizontal="center" vertical="center" wrapText="1"/>
    </xf>
    <xf fontId="65" fillId="0" borderId="33" numFmtId="0" xfId="0" applyFont="1" applyBorder="1" applyAlignment="1">
      <alignment horizontal="center" vertical="center" wrapText="1"/>
    </xf>
    <xf fontId="74" fillId="0" borderId="23" numFmtId="0" xfId="0" applyFont="1" applyBorder="1" applyAlignment="1">
      <alignment wrapText="1"/>
    </xf>
    <xf fontId="65" fillId="62" borderId="31" numFmtId="0" xfId="0" applyFont="1" applyFill="1" applyBorder="1" applyAlignment="1">
      <alignment horizontal="center" vertical="center" wrapText="1"/>
    </xf>
    <xf fontId="65" fillId="62" borderId="32" numFmtId="0" xfId="0" applyFont="1" applyFill="1" applyBorder="1" applyAlignment="1">
      <alignment horizontal="center" vertical="center" wrapText="1"/>
    </xf>
    <xf fontId="65" fillId="62" borderId="33" numFmtId="0" xfId="0" applyFont="1" applyFill="1" applyBorder="1" applyAlignment="1">
      <alignment horizontal="center" vertical="center" wrapText="1"/>
    </xf>
    <xf fontId="76" fillId="63" borderId="23" numFmtId="0" xfId="0" applyFont="1" applyFill="1" applyBorder="1" applyAlignment="1">
      <alignment horizontal="center" vertical="center" wrapText="1"/>
    </xf>
    <xf fontId="0" fillId="62" borderId="0" numFmtId="0" xfId="0" applyFill="1"/>
    <xf fontId="81" fillId="0" borderId="23" numFmtId="0" xfId="0" applyFont="1" applyBorder="1" applyAlignment="1">
      <alignment horizontal="center" vertical="center" wrapText="1"/>
    </xf>
    <xf fontId="76" fillId="62" borderId="34" numFmtId="0" xfId="0" applyFont="1" applyFill="1" applyBorder="1" applyAlignment="1">
      <alignment horizontal="left" vertical="center" wrapText="1"/>
    </xf>
    <xf fontId="76" fillId="62" borderId="34" numFmtId="0" xfId="0" applyFont="1" applyFill="1" applyBorder="1" applyAlignment="1">
      <alignment vertical="center" wrapText="1"/>
    </xf>
    <xf fontId="76" fillId="62" borderId="34" numFmtId="0" xfId="0" applyFont="1" applyFill="1" applyBorder="1" applyAlignment="1">
      <alignment horizontal="center" vertical="center" wrapText="1"/>
    </xf>
    <xf fontId="78" fillId="0" borderId="23" numFmtId="49" xfId="0" applyNumberFormat="1" applyFont="1" applyBorder="1" applyAlignment="1">
      <alignment horizontal="left" vertical="top" wrapText="1"/>
    </xf>
    <xf fontId="78" fillId="0" borderId="23" numFmtId="179" xfId="0" applyNumberFormat="1" applyFont="1" applyBorder="1" applyAlignment="1">
      <alignment horizontal="center" vertical="center" wrapText="1"/>
    </xf>
    <xf fontId="63" fillId="0" borderId="23" numFmtId="0" xfId="0" applyFont="1" applyBorder="1" applyAlignment="1">
      <alignment wrapText="1"/>
    </xf>
    <xf fontId="73" fillId="0" borderId="36" numFmtId="0" xfId="0" applyFont="1" applyBorder="1" applyAlignment="1">
      <alignment wrapText="1"/>
    </xf>
    <xf fontId="65" fillId="62" borderId="34" numFmtId="4" xfId="0" applyNumberFormat="1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left" vertical="center" wrapText="1"/>
    </xf>
    <xf fontId="65" fillId="65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5" borderId="23" numFmtId="4" xfId="0" applyNumberFormat="1" applyFont="1" applyFill="1" applyBorder="1" applyAlignment="1">
      <alignment horizontal="center" vertical="center" wrapText="1"/>
    </xf>
    <xf fontId="65" fillId="65" borderId="31" numFmtId="4" xfId="0" applyNumberFormat="1" applyFont="1" applyFill="1" applyBorder="1" applyAlignment="1">
      <alignment horizontal="center" vertical="center" wrapText="1"/>
    </xf>
    <xf fontId="65" fillId="65" borderId="23" numFmtId="14" xfId="0" applyNumberFormat="1" applyFont="1" applyFill="1" applyBorder="1" applyAlignment="1" applyProtection="1">
      <alignment horizontal="center" vertical="center" wrapText="1"/>
      <protection locked="0"/>
    </xf>
    <xf fontId="73" fillId="65" borderId="23" numFmtId="0" xfId="0" applyFont="1" applyFill="1" applyBorder="1" applyAlignment="1">
      <alignment wrapText="1"/>
    </xf>
    <xf fontId="73" fillId="65" borderId="36" numFmtId="0" xfId="0" applyFont="1" applyFill="1" applyBorder="1" applyAlignment="1">
      <alignment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6" Type="http://schemas.openxmlformats.org/officeDocument/2006/relationships/sharedStrings" Target="sharedStrings.xml"/><Relationship  Id="rId35" Type="http://schemas.openxmlformats.org/officeDocument/2006/relationships/theme" Target="theme/theme1.xml"/><Relationship  Id="rId34" Type="http://schemas.openxmlformats.org/officeDocument/2006/relationships/worksheet" Target="worksheets/sheet34.xml"/><Relationship  Id="rId33" Type="http://schemas.openxmlformats.org/officeDocument/2006/relationships/worksheet" Target="worksheets/sheet33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worksheet" Target="worksheets/sheet31.xml"/><Relationship  Id="rId37" Type="http://schemas.openxmlformats.org/officeDocument/2006/relationships/styles" Target="styles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worksheet" Target="worksheets/sheet32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B24" activeCellId="0" sqref="B24"/>
    </sheetView>
  </sheetViews>
  <sheetFormatPr defaultColWidth="9.140625" defaultRowHeight="14.25"/>
  <cols>
    <col customWidth="1" min="1" max="1" style="2" width="8.42578125"/>
    <col customWidth="1" min="2" max="2" style="1" width="39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customWidth="1" min="8" max="8" style="1" width="29.5703125"/>
    <col customWidth="1" min="9" max="9" style="1" width="21.7109375"/>
    <col customWidth="1" hidden="1" min="10" max="10" style="1" width="16.5703125"/>
    <col customWidth="1" min="11" max="11" style="1" width="21.71093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>
      <c r="B1" s="4" t="s">
        <v>0</v>
      </c>
      <c r="C1" s="4"/>
      <c r="D1" s="4"/>
      <c r="E1" s="5"/>
      <c r="F1" s="6" t="s">
        <v>1</v>
      </c>
      <c r="G1" s="6"/>
      <c r="H1" s="6"/>
    </row>
    <row r="2" ht="15" customHeight="1">
      <c r="A2" s="7" t="s">
        <v>2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t="15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8"/>
      <c r="N4" s="18"/>
      <c r="O4" s="18"/>
    </row>
    <row r="5" s="20" customFormat="1" ht="72.75" customHeight="1">
      <c r="A5" s="21">
        <v>1</v>
      </c>
      <c r="B5" s="22" t="s">
        <v>16</v>
      </c>
      <c r="C5" s="23" t="s">
        <v>17</v>
      </c>
      <c r="D5" s="21" t="s">
        <v>18</v>
      </c>
      <c r="E5" s="21" t="s">
        <v>19</v>
      </c>
      <c r="F5" s="21" t="s">
        <v>20</v>
      </c>
      <c r="G5" s="24">
        <v>36761317.890000001</v>
      </c>
      <c r="H5" s="24">
        <v>43378355.110199995</v>
      </c>
      <c r="I5" s="25"/>
      <c r="J5" s="21"/>
      <c r="K5" s="21"/>
      <c r="L5" s="21" t="s">
        <v>21</v>
      </c>
      <c r="M5" s="26"/>
      <c r="N5" s="26"/>
      <c r="O5" s="26"/>
    </row>
    <row r="6" s="20" customFormat="1" ht="72.75" customHeight="1">
      <c r="A6" s="21">
        <v>2</v>
      </c>
      <c r="B6" s="27" t="s">
        <v>22</v>
      </c>
      <c r="C6" s="23" t="s">
        <v>23</v>
      </c>
      <c r="D6" s="21" t="s">
        <v>18</v>
      </c>
      <c r="E6" s="21" t="s">
        <v>19</v>
      </c>
      <c r="F6" s="21" t="s">
        <v>20</v>
      </c>
      <c r="G6" s="24">
        <v>111633000</v>
      </c>
      <c r="H6" s="24">
        <v>131726940</v>
      </c>
      <c r="I6" s="25"/>
      <c r="J6" s="21"/>
      <c r="K6" s="21"/>
      <c r="L6" s="21" t="s">
        <v>21</v>
      </c>
      <c r="M6" s="26"/>
      <c r="N6" s="26"/>
      <c r="O6" s="26"/>
    </row>
    <row r="7" s="28" customFormat="1" ht="15">
      <c r="A7" s="17" t="s">
        <v>24</v>
      </c>
      <c r="B7" s="18"/>
      <c r="C7" s="18"/>
      <c r="D7" s="18"/>
      <c r="E7" s="18"/>
      <c r="F7" s="18"/>
      <c r="G7" s="18"/>
      <c r="H7" s="18"/>
      <c r="I7" s="18"/>
      <c r="J7" s="19"/>
      <c r="K7" s="17"/>
      <c r="L7" s="18"/>
      <c r="M7" s="18"/>
      <c r="N7" s="18"/>
      <c r="O7" s="18"/>
    </row>
    <row r="8" ht="90">
      <c r="A8" s="29">
        <v>1</v>
      </c>
      <c r="B8" s="30" t="s">
        <v>25</v>
      </c>
      <c r="C8" s="29" t="s">
        <v>26</v>
      </c>
      <c r="D8" s="29" t="s">
        <v>27</v>
      </c>
      <c r="E8" s="29" t="s">
        <v>28</v>
      </c>
      <c r="F8" s="29" t="s">
        <v>29</v>
      </c>
      <c r="G8" s="31">
        <v>4283034.3999999994</v>
      </c>
      <c r="H8" s="32">
        <f>G8*1.18</f>
        <v>5053980.5919999992</v>
      </c>
      <c r="I8" s="29"/>
      <c r="J8" s="29"/>
      <c r="K8" s="29"/>
      <c r="L8" s="21" t="s">
        <v>21</v>
      </c>
    </row>
  </sheetData>
  <mergeCells count="7">
    <mergeCell ref="B1:D1"/>
    <mergeCell ref="F1:H1"/>
    <mergeCell ref="A2:H2"/>
    <mergeCell ref="A4:J4"/>
    <mergeCell ref="K4:O4"/>
    <mergeCell ref="A7:J7"/>
    <mergeCell ref="K7:O7"/>
  </mergeCells>
  <printOptions headings="0" gridLines="0"/>
  <pageMargins left="0.24000000000000002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3" zoomScale="85" workbookViewId="0">
      <selection activeCell="K16" activeCellId="0" sqref="K16"/>
    </sheetView>
  </sheetViews>
  <sheetFormatPr defaultColWidth="9.140625" defaultRowHeight="14.25"/>
  <cols>
    <col customWidth="1" min="1" max="1" style="2" width="8.42578125"/>
    <col customWidth="1" min="2" max="2" style="1" width="48.42578125"/>
    <col customWidth="1" min="3" max="3" style="3" width="15"/>
    <col customWidth="1" min="4" max="4" style="1" width="13"/>
    <col customWidth="1" min="5" max="5" style="1" width="19.140625"/>
    <col customWidth="1" min="6" max="6" style="3" width="17.140625"/>
    <col customWidth="1" min="7" max="7" style="1" width="22.7109375"/>
    <col customWidth="1" min="8" max="8" style="1" width="24.140625"/>
    <col customWidth="1" min="9" max="9" style="1" width="21.7109375"/>
    <col customWidth="1" hidden="1" min="10" max="10" style="1" width="16.5703125"/>
    <col customWidth="1" hidden="1" min="11" max="11" style="1" width="17.42578125"/>
    <col customWidth="1" hidden="1" min="12" max="12" style="1" width="20.85546875"/>
    <col customWidth="1" hidden="1" min="13" max="13" style="1" width="20.7109375"/>
    <col bestFit="1" customWidth="1" min="14" max="14" style="1" width="10.7109375"/>
    <col bestFit="1" customWidth="1" min="15" max="16" style="1" width="11.7109375"/>
    <col min="17" max="16384" style="1" width="9.140625"/>
  </cols>
  <sheetData>
    <row r="1" ht="19.5" customHeight="1">
      <c r="B1" s="4" t="s">
        <v>30</v>
      </c>
      <c r="C1" s="4"/>
      <c r="D1" s="4"/>
      <c r="E1" s="2"/>
      <c r="F1" s="33" t="s">
        <v>31</v>
      </c>
      <c r="G1" s="33"/>
      <c r="H1" s="33"/>
      <c r="I1" s="33"/>
      <c r="J1" s="33"/>
      <c r="K1" s="1"/>
      <c r="L1" s="1"/>
    </row>
    <row r="2" ht="15.75" customHeight="1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</row>
    <row r="3" ht="75" customHeight="1">
      <c r="A3" s="37" t="s">
        <v>33</v>
      </c>
      <c r="B3" s="38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42"/>
      <c r="L3" s="42"/>
      <c r="M3" s="42"/>
    </row>
    <row r="4" ht="15.75" customHeight="1">
      <c r="A4" s="43" t="s">
        <v>24</v>
      </c>
      <c r="B4" s="44"/>
      <c r="C4" s="44"/>
      <c r="D4" s="44"/>
      <c r="E4" s="44"/>
      <c r="F4" s="44"/>
      <c r="G4" s="44"/>
      <c r="H4" s="44"/>
      <c r="I4" s="44"/>
      <c r="J4" s="44"/>
      <c r="K4" s="1"/>
      <c r="L4" s="1"/>
    </row>
    <row r="5" s="45" customFormat="1" ht="75">
      <c r="A5" s="29">
        <v>1</v>
      </c>
      <c r="B5" s="46" t="s">
        <v>35</v>
      </c>
      <c r="C5" s="47" t="s">
        <v>36</v>
      </c>
      <c r="D5" s="29" t="s">
        <v>37</v>
      </c>
      <c r="E5" s="29" t="s">
        <v>38</v>
      </c>
      <c r="F5" s="29" t="s">
        <v>39</v>
      </c>
      <c r="G5" s="48">
        <v>6651411.1300000008</v>
      </c>
      <c r="H5" s="48">
        <f t="shared" ref="H5:H11" si="0">G5*1.22</f>
        <v>8114721.5786000006</v>
      </c>
      <c r="I5" s="49" t="s">
        <v>40</v>
      </c>
      <c r="J5" s="49"/>
      <c r="K5" s="45"/>
      <c r="L5" s="45"/>
    </row>
    <row r="6" s="45" customFormat="1" ht="102.75" customHeight="1">
      <c r="A6" s="29">
        <v>2</v>
      </c>
      <c r="B6" s="46" t="s">
        <v>41</v>
      </c>
      <c r="C6" s="47" t="s">
        <v>42</v>
      </c>
      <c r="D6" s="29" t="s">
        <v>27</v>
      </c>
      <c r="E6" s="29" t="s">
        <v>38</v>
      </c>
      <c r="F6" s="29" t="s">
        <v>39</v>
      </c>
      <c r="G6" s="48">
        <v>7235790.71</v>
      </c>
      <c r="H6" s="48">
        <f t="shared" si="0"/>
        <v>8827664.6661999989</v>
      </c>
      <c r="I6" s="49" t="s">
        <v>43</v>
      </c>
      <c r="J6" s="49"/>
      <c r="K6" s="45"/>
      <c r="L6" s="45"/>
    </row>
    <row r="7" s="45" customFormat="1" ht="75">
      <c r="A7" s="29">
        <v>3</v>
      </c>
      <c r="B7" s="46" t="s">
        <v>44</v>
      </c>
      <c r="C7" s="47" t="s">
        <v>45</v>
      </c>
      <c r="D7" s="29" t="s">
        <v>46</v>
      </c>
      <c r="E7" s="29" t="s">
        <v>38</v>
      </c>
      <c r="F7" s="29" t="s">
        <v>47</v>
      </c>
      <c r="G7" s="48">
        <v>98333569.229999989</v>
      </c>
      <c r="H7" s="48">
        <f t="shared" si="0"/>
        <v>119966954.46059999</v>
      </c>
      <c r="I7" s="49" t="s">
        <v>48</v>
      </c>
      <c r="J7" s="49"/>
      <c r="K7" s="45"/>
      <c r="L7" s="45"/>
    </row>
    <row r="8" ht="84" customHeight="1">
      <c r="A8" s="29">
        <v>4</v>
      </c>
      <c r="B8" s="46" t="s">
        <v>49</v>
      </c>
      <c r="C8" s="47" t="s">
        <v>50</v>
      </c>
      <c r="D8" s="29" t="s">
        <v>46</v>
      </c>
      <c r="E8" s="29" t="s">
        <v>38</v>
      </c>
      <c r="F8" s="29" t="s">
        <v>39</v>
      </c>
      <c r="G8" s="48">
        <v>783074.25</v>
      </c>
      <c r="H8" s="48">
        <f t="shared" si="0"/>
        <v>955350.58499999996</v>
      </c>
      <c r="I8" s="49" t="s">
        <v>51</v>
      </c>
      <c r="J8" s="49"/>
      <c r="K8" s="1"/>
      <c r="L8" s="1"/>
    </row>
    <row r="9" ht="120">
      <c r="A9" s="29">
        <v>5</v>
      </c>
      <c r="B9" s="46" t="s">
        <v>52</v>
      </c>
      <c r="C9" s="47" t="s">
        <v>53</v>
      </c>
      <c r="D9" s="29" t="s">
        <v>46</v>
      </c>
      <c r="E9" s="29" t="s">
        <v>38</v>
      </c>
      <c r="F9" s="29" t="s">
        <v>39</v>
      </c>
      <c r="G9" s="48">
        <v>11040589.23</v>
      </c>
      <c r="H9" s="48">
        <f t="shared" si="0"/>
        <v>13469518.8606</v>
      </c>
      <c r="I9" s="49" t="s">
        <v>54</v>
      </c>
      <c r="J9" s="49"/>
      <c r="K9" s="1"/>
      <c r="L9" s="1"/>
    </row>
    <row r="10" ht="150">
      <c r="A10" s="29">
        <v>6</v>
      </c>
      <c r="B10" s="46" t="s">
        <v>55</v>
      </c>
      <c r="C10" s="47" t="s">
        <v>56</v>
      </c>
      <c r="D10" s="29" t="s">
        <v>46</v>
      </c>
      <c r="E10" s="29" t="s">
        <v>38</v>
      </c>
      <c r="F10" s="29" t="s">
        <v>39</v>
      </c>
      <c r="G10" s="48">
        <v>9016551.8599999994</v>
      </c>
      <c r="H10" s="48">
        <f t="shared" si="0"/>
        <v>11000193.269199999</v>
      </c>
      <c r="I10" s="49" t="s">
        <v>57</v>
      </c>
      <c r="J10" s="49"/>
      <c r="K10" s="1"/>
      <c r="L10" s="1"/>
    </row>
    <row r="11" ht="180">
      <c r="A11" s="29">
        <v>7</v>
      </c>
      <c r="B11" s="46" t="s">
        <v>58</v>
      </c>
      <c r="C11" s="47" t="s">
        <v>59</v>
      </c>
      <c r="D11" s="29" t="s">
        <v>60</v>
      </c>
      <c r="E11" s="29" t="s">
        <v>38</v>
      </c>
      <c r="F11" s="29" t="s">
        <v>39</v>
      </c>
      <c r="G11" s="48">
        <v>14657534.100000001</v>
      </c>
      <c r="H11" s="48">
        <f t="shared" si="0"/>
        <v>17882191.602000002</v>
      </c>
      <c r="I11" s="49" t="s">
        <v>61</v>
      </c>
      <c r="J11" s="49"/>
      <c r="K11" s="1"/>
      <c r="L11" s="1"/>
    </row>
    <row r="12" ht="45">
      <c r="A12" s="29">
        <v>8</v>
      </c>
      <c r="B12" s="46" t="s">
        <v>62</v>
      </c>
      <c r="C12" s="47" t="s">
        <v>63</v>
      </c>
      <c r="D12" s="29" t="s">
        <v>64</v>
      </c>
      <c r="E12" s="29" t="s">
        <v>65</v>
      </c>
      <c r="F12" s="29" t="s">
        <v>39</v>
      </c>
      <c r="G12" s="48">
        <v>978939.56999999995</v>
      </c>
      <c r="H12" s="48">
        <v>1194306.2753999999</v>
      </c>
      <c r="I12" s="49"/>
      <c r="J12" s="49"/>
      <c r="K12" s="1"/>
      <c r="L12" s="1"/>
    </row>
    <row r="13" ht="60">
      <c r="A13" s="29">
        <v>9</v>
      </c>
      <c r="B13" s="46" t="s">
        <v>66</v>
      </c>
      <c r="C13" s="47" t="s">
        <v>67</v>
      </c>
      <c r="D13" s="29" t="s">
        <v>68</v>
      </c>
      <c r="E13" s="29" t="s">
        <v>65</v>
      </c>
      <c r="F13" s="29" t="s">
        <v>69</v>
      </c>
      <c r="G13" s="48">
        <v>9333590.1600000001</v>
      </c>
      <c r="H13" s="48">
        <v>11386979.995200001</v>
      </c>
      <c r="I13" s="49"/>
      <c r="J13" s="49"/>
      <c r="K13" s="1"/>
      <c r="L13" s="1"/>
    </row>
    <row r="14" ht="180">
      <c r="A14" s="29">
        <v>10</v>
      </c>
      <c r="B14" s="46" t="s">
        <v>70</v>
      </c>
      <c r="C14" s="47" t="s">
        <v>71</v>
      </c>
      <c r="D14" s="29" t="s">
        <v>72</v>
      </c>
      <c r="E14" s="29" t="s">
        <v>73</v>
      </c>
      <c r="F14" s="29" t="s">
        <v>39</v>
      </c>
      <c r="G14" s="48">
        <v>611833551.37</v>
      </c>
      <c r="H14" s="48">
        <v>746436932.67139995</v>
      </c>
      <c r="I14" s="49"/>
      <c r="J14" s="49"/>
      <c r="K14" s="1"/>
      <c r="L14" s="1"/>
    </row>
    <row r="15" ht="90">
      <c r="A15" s="29">
        <v>11</v>
      </c>
      <c r="B15" s="46" t="s">
        <v>74</v>
      </c>
      <c r="C15" s="47" t="s">
        <v>75</v>
      </c>
      <c r="D15" s="29" t="s">
        <v>27</v>
      </c>
      <c r="E15" s="29" t="s">
        <v>73</v>
      </c>
      <c r="F15" s="29" t="s">
        <v>76</v>
      </c>
      <c r="G15" s="48">
        <v>84663717.229999989</v>
      </c>
      <c r="H15" s="48">
        <v>103289735.02059999</v>
      </c>
      <c r="I15" s="49"/>
      <c r="J15" s="49"/>
      <c r="K15" s="1"/>
      <c r="L15" s="1"/>
    </row>
    <row r="16" ht="120">
      <c r="A16" s="29">
        <v>12</v>
      </c>
      <c r="B16" s="46" t="s">
        <v>77</v>
      </c>
      <c r="C16" s="47" t="s">
        <v>78</v>
      </c>
      <c r="D16" s="29" t="s">
        <v>79</v>
      </c>
      <c r="E16" s="29" t="s">
        <v>73</v>
      </c>
      <c r="F16" s="29" t="s">
        <v>80</v>
      </c>
      <c r="G16" s="48">
        <v>163934426.23000002</v>
      </c>
      <c r="H16" s="48">
        <v>200000000.00060001</v>
      </c>
      <c r="I16" s="49"/>
      <c r="J16" s="49"/>
      <c r="K16" s="1"/>
      <c r="L16" s="1"/>
    </row>
    <row r="17" ht="45">
      <c r="A17" s="29">
        <v>13</v>
      </c>
      <c r="B17" s="46" t="s">
        <v>81</v>
      </c>
      <c r="C17" s="47" t="s">
        <v>82</v>
      </c>
      <c r="D17" s="29" t="s">
        <v>46</v>
      </c>
      <c r="E17" s="29" t="s">
        <v>83</v>
      </c>
      <c r="F17" s="29" t="s">
        <v>84</v>
      </c>
      <c r="G17" s="48">
        <v>408486240</v>
      </c>
      <c r="H17" s="48">
        <v>498353212.80000001</v>
      </c>
      <c r="I17" s="49"/>
      <c r="J17" s="49"/>
      <c r="K17" s="1"/>
      <c r="L17" s="1"/>
    </row>
  </sheetData>
  <mergeCells count="4">
    <mergeCell ref="B1:D1"/>
    <mergeCell ref="F1:J1"/>
    <mergeCell ref="A2:J2"/>
    <mergeCell ref="A4:J4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5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41" activeCellId="0" sqref="F41"/>
    </sheetView>
  </sheetViews>
  <sheetFormatPr defaultColWidth="11.7109375" defaultRowHeight="14.25"/>
  <cols>
    <col customWidth="1" min="1" max="1" width="5.85546875"/>
    <col customWidth="1" min="2" max="2" width="44.42578125"/>
    <col customWidth="1" min="3" max="3" width="14.7109375"/>
    <col customWidth="1" min="4" max="4" width="14.28515625"/>
    <col customWidth="1" min="5" max="5" width="15.28515625"/>
    <col customWidth="1" min="6" max="6" width="16.140625"/>
    <col customWidth="1" min="7" max="7" width="17.85546875"/>
    <col customWidth="1" min="8" max="8" width="20.7109375"/>
    <col customWidth="1" min="9" max="9" width="21.28515625"/>
    <col customWidth="1" hidden="1" min="10" max="10" width="19"/>
    <col customWidth="1" hidden="1" min="11" max="11" width="20.140625"/>
    <col customWidth="1" hidden="1" min="12" max="12" width="17.140625"/>
  </cols>
  <sheetData>
    <row r="1" ht="17.25" customHeight="1">
      <c r="A1" s="2"/>
      <c r="B1" s="4" t="s">
        <v>85</v>
      </c>
      <c r="C1" s="4"/>
      <c r="D1" s="4"/>
      <c r="E1" s="2"/>
      <c r="F1" s="33" t="s">
        <v>86</v>
      </c>
      <c r="G1" s="33"/>
      <c r="H1" s="33"/>
      <c r="I1" s="33"/>
      <c r="J1" s="50"/>
    </row>
    <row r="2" ht="25.5" customHeight="1">
      <c r="A2" s="34" t="s">
        <v>87</v>
      </c>
      <c r="B2" s="35"/>
      <c r="C2" s="35"/>
      <c r="D2" s="35"/>
      <c r="E2" s="35"/>
      <c r="F2" s="35"/>
      <c r="G2" s="35"/>
      <c r="H2" s="35"/>
      <c r="I2" s="35"/>
      <c r="J2" s="51"/>
      <c r="K2" s="52"/>
      <c r="L2" s="52"/>
    </row>
    <row r="3" s="50" customFormat="1" ht="60">
      <c r="A3" s="39" t="s">
        <v>33</v>
      </c>
      <c r="B3" s="39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14</v>
      </c>
      <c r="K3" s="53"/>
      <c r="L3" s="53"/>
    </row>
    <row r="4" s="54" customFormat="1" ht="15.75" hidden="1" customHeight="1">
      <c r="A4" s="43" t="s">
        <v>15</v>
      </c>
      <c r="B4" s="44"/>
      <c r="C4" s="44"/>
      <c r="D4" s="44"/>
      <c r="E4" s="44"/>
      <c r="F4" s="44"/>
      <c r="G4" s="44"/>
      <c r="H4" s="44"/>
      <c r="I4" s="44"/>
      <c r="J4" s="50"/>
      <c r="K4"/>
    </row>
    <row r="5" s="55" customFormat="1" ht="111" hidden="1" customHeight="1">
      <c r="A5" s="29"/>
      <c r="B5" s="56"/>
      <c r="C5" s="47"/>
      <c r="D5" s="47"/>
      <c r="E5" s="29"/>
      <c r="F5" s="29"/>
      <c r="G5" s="48"/>
      <c r="H5" s="48"/>
      <c r="I5" s="49"/>
      <c r="J5" s="57"/>
      <c r="K5" s="55"/>
    </row>
    <row r="6" s="55" customFormat="1" ht="95.25" hidden="1" customHeight="1">
      <c r="A6" s="29"/>
      <c r="B6" s="56"/>
      <c r="C6" s="47"/>
      <c r="D6" s="47"/>
      <c r="E6" s="29"/>
      <c r="F6" s="29"/>
      <c r="G6" s="48"/>
      <c r="H6" s="48"/>
      <c r="I6" s="49"/>
      <c r="J6" s="57"/>
      <c r="K6" s="55"/>
    </row>
    <row r="7" ht="15.75" customHeight="1">
      <c r="A7" s="43" t="s">
        <v>24</v>
      </c>
      <c r="B7" s="44"/>
      <c r="C7" s="44"/>
      <c r="D7" s="44"/>
      <c r="E7" s="44"/>
      <c r="F7" s="44"/>
      <c r="G7" s="44"/>
      <c r="H7" s="44"/>
      <c r="I7" s="44"/>
      <c r="J7" s="50"/>
      <c r="K7" s="54"/>
      <c r="L7" s="54"/>
    </row>
    <row r="8" s="55" customFormat="1" ht="105.75" customHeight="1">
      <c r="A8" s="29">
        <v>1</v>
      </c>
      <c r="B8" s="46" t="s">
        <v>88</v>
      </c>
      <c r="C8" s="47" t="s">
        <v>89</v>
      </c>
      <c r="D8" s="29" t="s">
        <v>60</v>
      </c>
      <c r="E8" s="29" t="s">
        <v>38</v>
      </c>
      <c r="F8" s="29" t="s">
        <v>39</v>
      </c>
      <c r="G8" s="48">
        <v>13323938.68</v>
      </c>
      <c r="H8" s="48">
        <f t="shared" ref="H8:H9" si="1">G8*1.22</f>
        <v>16255205.1896</v>
      </c>
      <c r="I8" s="49" t="s">
        <v>90</v>
      </c>
      <c r="J8" s="57"/>
      <c r="K8" s="55"/>
    </row>
    <row r="9" s="55" customFormat="1" ht="108.75" customHeight="1">
      <c r="A9" s="29">
        <v>2</v>
      </c>
      <c r="B9" s="46" t="s">
        <v>91</v>
      </c>
      <c r="C9" s="47" t="s">
        <v>92</v>
      </c>
      <c r="D9" s="29" t="s">
        <v>60</v>
      </c>
      <c r="E9" s="29" t="s">
        <v>38</v>
      </c>
      <c r="F9" s="29" t="s">
        <v>39</v>
      </c>
      <c r="G9" s="48">
        <v>7197547.71</v>
      </c>
      <c r="H9" s="48">
        <f t="shared" si="1"/>
        <v>8781008.2061999999</v>
      </c>
      <c r="I9" s="49" t="s">
        <v>93</v>
      </c>
      <c r="J9" s="55"/>
      <c r="K9" s="55"/>
    </row>
    <row r="10" ht="15.75" hidden="1">
      <c r="A10" s="58">
        <v>3</v>
      </c>
      <c r="B10" s="59"/>
      <c r="C10" s="60"/>
      <c r="D10" s="60"/>
      <c r="E10" s="58"/>
      <c r="F10" s="58"/>
      <c r="G10" s="61"/>
      <c r="H10" s="61"/>
      <c r="I10" s="62"/>
    </row>
    <row r="11" ht="15.75" hidden="1">
      <c r="A11" s="58">
        <v>4</v>
      </c>
      <c r="B11" s="59"/>
      <c r="C11" s="60"/>
      <c r="D11" s="60"/>
      <c r="E11" s="58"/>
      <c r="F11" s="58"/>
      <c r="G11" s="61"/>
      <c r="H11" s="61"/>
      <c r="I11" s="62"/>
    </row>
    <row r="12" ht="15.75" hidden="1">
      <c r="A12" s="58">
        <v>5</v>
      </c>
      <c r="B12" s="59"/>
      <c r="C12" s="60"/>
      <c r="D12" s="60"/>
      <c r="E12" s="58"/>
      <c r="F12" s="58"/>
      <c r="G12" s="61"/>
      <c r="H12" s="61"/>
      <c r="I12" s="62"/>
    </row>
    <row r="13" ht="15.75" hidden="1">
      <c r="A13" s="58">
        <v>6</v>
      </c>
      <c r="B13" s="59"/>
      <c r="C13" s="60"/>
      <c r="D13" s="60"/>
      <c r="E13" s="58"/>
      <c r="F13" s="58"/>
      <c r="G13" s="61"/>
      <c r="H13" s="61"/>
      <c r="I13" s="62"/>
    </row>
    <row r="14" ht="15.75" hidden="1">
      <c r="A14" s="58">
        <v>7</v>
      </c>
      <c r="B14" s="59"/>
      <c r="C14" s="60"/>
      <c r="D14" s="60"/>
      <c r="E14" s="58"/>
      <c r="F14" s="58"/>
      <c r="G14" s="61"/>
      <c r="H14" s="61"/>
      <c r="I14" s="62"/>
    </row>
    <row r="15" ht="15.75" hidden="1">
      <c r="A15" s="58">
        <v>8</v>
      </c>
      <c r="B15" s="59"/>
      <c r="C15" s="60"/>
      <c r="D15" s="60"/>
      <c r="E15" s="58"/>
      <c r="F15" s="58"/>
      <c r="G15" s="61"/>
      <c r="H15" s="61"/>
      <c r="I15" s="62"/>
    </row>
    <row r="16" ht="15.75" hidden="1">
      <c r="A16" s="58">
        <v>9</v>
      </c>
      <c r="B16" s="59"/>
      <c r="C16" s="60"/>
      <c r="D16" s="60"/>
      <c r="E16" s="58"/>
      <c r="F16" s="58"/>
      <c r="G16" s="61"/>
      <c r="H16" s="61"/>
      <c r="I16" s="62"/>
    </row>
    <row r="17" ht="15.75" hidden="1">
      <c r="A17" s="58">
        <v>10</v>
      </c>
      <c r="B17" s="59"/>
      <c r="C17" s="60"/>
      <c r="D17" s="60"/>
      <c r="E17" s="58"/>
      <c r="F17" s="58"/>
      <c r="G17" s="61"/>
      <c r="H17" s="61"/>
      <c r="I17" s="62"/>
    </row>
    <row r="18" ht="15.75" hidden="1">
      <c r="A18" s="58">
        <v>11</v>
      </c>
      <c r="B18" s="59"/>
      <c r="C18" s="60"/>
      <c r="D18" s="60"/>
      <c r="E18" s="58"/>
      <c r="F18" s="58"/>
      <c r="G18" s="61"/>
      <c r="H18" s="61"/>
      <c r="I18" s="62"/>
    </row>
    <row r="19" ht="15.75" hidden="1">
      <c r="A19" s="58">
        <v>12</v>
      </c>
      <c r="B19" s="59"/>
      <c r="C19" s="60"/>
      <c r="D19" s="60"/>
      <c r="E19" s="58"/>
      <c r="F19" s="58"/>
      <c r="G19" s="61"/>
      <c r="H19" s="61"/>
      <c r="I19" s="62"/>
    </row>
    <row r="20" ht="15.75" hidden="1">
      <c r="A20" s="58">
        <v>13</v>
      </c>
      <c r="B20" s="59"/>
      <c r="C20" s="60"/>
      <c r="D20" s="60"/>
      <c r="E20" s="58"/>
      <c r="F20" s="58"/>
      <c r="G20" s="61"/>
      <c r="H20" s="61"/>
      <c r="I20" s="62"/>
    </row>
    <row r="21" ht="15.75" hidden="1">
      <c r="A21" s="58">
        <v>14</v>
      </c>
      <c r="B21" s="59"/>
      <c r="C21" s="60"/>
      <c r="D21" s="60"/>
      <c r="E21" s="58"/>
      <c r="F21" s="58"/>
      <c r="G21" s="61"/>
      <c r="H21" s="61"/>
      <c r="I21" s="62"/>
    </row>
    <row r="22" ht="15.75" hidden="1">
      <c r="A22" s="58">
        <v>15</v>
      </c>
      <c r="B22" s="59"/>
      <c r="C22" s="60"/>
      <c r="D22" s="60"/>
      <c r="E22" s="58"/>
      <c r="F22" s="58"/>
      <c r="G22" s="61"/>
      <c r="H22" s="61"/>
      <c r="I22" s="62"/>
    </row>
  </sheetData>
  <autoFilter ref="E1:E9"/>
  <mergeCells count="5">
    <mergeCell ref="B1:D1"/>
    <mergeCell ref="F1:I1"/>
    <mergeCell ref="A2:J2"/>
    <mergeCell ref="A4:I4"/>
    <mergeCell ref="A7:I7"/>
  </mergeCells>
  <printOptions headings="0" gridLines="0"/>
  <pageMargins left="0.27559055118110237" right="0.23622047244094491" top="0.15748031496062992" bottom="0.19685039370078738" header="0.15748031496062992" footer="0.19685039370078738"/>
  <pageSetup paperSize="9" scale="6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J5" activeCellId="0" sqref="B5:J5"/>
    </sheetView>
  </sheetViews>
  <sheetFormatPr defaultRowHeight="14.25"/>
  <cols>
    <col customWidth="1" min="1" max="1" width="9.140625"/>
    <col customWidth="1" min="2" max="2" width="30.28515625"/>
    <col customWidth="1" min="3" max="3" width="18.42578125"/>
    <col customWidth="1" min="4" max="4" width="11.85546875"/>
    <col customWidth="1" min="5" max="5" width="17.140625"/>
    <col customWidth="1" min="6" max="6" width="15.42578125"/>
    <col bestFit="1" customWidth="1" min="7" max="7" width="26.5703125"/>
    <col customWidth="1" min="8" max="8" width="23.85546875"/>
    <col customWidth="1" min="9" max="9" width="24.140625"/>
    <col customWidth="1" min="10" max="10" width="26.85546875"/>
  </cols>
  <sheetData>
    <row r="1" ht="16.5">
      <c r="A1" s="2"/>
      <c r="B1" s="4" t="s">
        <v>94</v>
      </c>
      <c r="C1" s="4"/>
      <c r="D1" s="4"/>
      <c r="E1" s="2"/>
      <c r="F1" s="6" t="s">
        <v>95</v>
      </c>
      <c r="G1" s="6"/>
      <c r="H1" s="6"/>
      <c r="I1" s="63"/>
      <c r="J1" s="63"/>
    </row>
    <row r="2" s="54" customFormat="1" ht="30" customHeight="1">
      <c r="A2" s="34" t="s">
        <v>96</v>
      </c>
      <c r="B2" s="35"/>
      <c r="C2" s="35"/>
      <c r="D2" s="35"/>
      <c r="E2" s="35"/>
      <c r="F2" s="35"/>
      <c r="G2" s="35"/>
      <c r="H2" s="35"/>
      <c r="I2" s="35"/>
      <c r="J2" s="51"/>
    </row>
    <row r="3" s="54" customFormat="1" ht="93.75" customHeight="1">
      <c r="A3" s="64" t="s">
        <v>33</v>
      </c>
      <c r="B3" s="65" t="s">
        <v>4</v>
      </c>
      <c r="C3" s="66" t="s">
        <v>5</v>
      </c>
      <c r="D3" s="67" t="s">
        <v>6</v>
      </c>
      <c r="E3" s="66" t="s">
        <v>7</v>
      </c>
      <c r="F3" s="67" t="s">
        <v>8</v>
      </c>
      <c r="G3" s="68" t="s">
        <v>9</v>
      </c>
      <c r="H3" s="69" t="s">
        <v>10</v>
      </c>
      <c r="I3" s="67" t="s">
        <v>97</v>
      </c>
      <c r="J3" s="67" t="s">
        <v>14</v>
      </c>
    </row>
    <row r="4" s="54" customFormat="1" ht="18.75" customHeight="1">
      <c r="A4" s="70" t="s">
        <v>15</v>
      </c>
      <c r="B4" s="71"/>
      <c r="C4" s="71"/>
      <c r="D4" s="71"/>
      <c r="E4" s="71"/>
      <c r="F4" s="71"/>
      <c r="G4" s="71"/>
      <c r="H4" s="71"/>
      <c r="I4" s="71"/>
      <c r="J4" s="72"/>
    </row>
    <row r="5" s="54" customFormat="1" ht="72.75" customHeight="1">
      <c r="A5" s="29">
        <v>1</v>
      </c>
      <c r="B5" s="73"/>
      <c r="C5" s="74"/>
      <c r="D5" s="74"/>
      <c r="E5" s="74"/>
      <c r="F5" s="74"/>
      <c r="G5" s="74"/>
      <c r="H5" s="74"/>
      <c r="I5" s="74"/>
      <c r="J5" s="74"/>
    </row>
    <row r="6" s="54" customFormat="1" ht="18" customHeight="1">
      <c r="A6" s="43" t="s">
        <v>24</v>
      </c>
      <c r="B6" s="44"/>
      <c r="C6" s="44"/>
      <c r="D6" s="44"/>
      <c r="E6" s="44"/>
      <c r="F6" s="44"/>
      <c r="G6" s="44"/>
      <c r="H6" s="44"/>
      <c r="I6" s="44"/>
      <c r="J6" s="75"/>
    </row>
    <row r="7" s="28" customFormat="1" ht="146.25" customHeight="1">
      <c r="A7" s="76">
        <v>1</v>
      </c>
      <c r="B7" s="77"/>
      <c r="C7" s="47"/>
      <c r="D7" s="29"/>
      <c r="E7" s="29"/>
      <c r="F7" s="29"/>
      <c r="G7" s="48"/>
      <c r="H7" s="78"/>
      <c r="I7" s="49"/>
      <c r="J7" s="79"/>
    </row>
  </sheetData>
  <mergeCells count="5">
    <mergeCell ref="B1:D1"/>
    <mergeCell ref="F1:H1"/>
    <mergeCell ref="A2:J2"/>
    <mergeCell ref="A4:J4"/>
    <mergeCell ref="A6:J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B8" activeCellId="0" sqref="B8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94</v>
      </c>
      <c r="C1" s="4"/>
      <c r="D1" s="4"/>
      <c r="E1" s="5"/>
      <c r="F1" s="6" t="s">
        <v>98</v>
      </c>
      <c r="G1" s="6"/>
      <c r="H1" s="6"/>
      <c r="I1" s="80"/>
      <c r="J1" s="80"/>
      <c r="K1" s="80"/>
    </row>
    <row r="2" s="54" customFormat="1">
      <c r="A2" s="7" t="s">
        <v>99</v>
      </c>
      <c r="B2" s="8"/>
      <c r="C2" s="8"/>
      <c r="D2" s="8"/>
      <c r="E2" s="8"/>
      <c r="F2" s="8"/>
      <c r="G2" s="8"/>
      <c r="H2" s="9"/>
      <c r="I2" s="81"/>
      <c r="J2" s="81"/>
      <c r="K2" s="81"/>
    </row>
    <row r="3" s="54" customFormat="1" ht="42.75">
      <c r="A3" s="82" t="s">
        <v>3</v>
      </c>
      <c r="B3" s="12" t="s">
        <v>4</v>
      </c>
      <c r="C3" s="83" t="s">
        <v>5</v>
      </c>
      <c r="D3" s="84" t="s">
        <v>6</v>
      </c>
      <c r="E3" s="83" t="s">
        <v>7</v>
      </c>
      <c r="F3" s="84" t="s">
        <v>8</v>
      </c>
      <c r="G3" s="85" t="s">
        <v>9</v>
      </c>
      <c r="H3" s="86" t="s">
        <v>10</v>
      </c>
      <c r="I3" s="84" t="s">
        <v>11</v>
      </c>
      <c r="J3" s="84" t="s">
        <v>12</v>
      </c>
      <c r="K3" s="84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7">
        <v>1</v>
      </c>
      <c r="B5" s="22"/>
      <c r="C5" s="49"/>
      <c r="D5" s="21"/>
      <c r="E5" s="21"/>
      <c r="F5" s="58"/>
      <c r="G5" s="88"/>
      <c r="H5" s="89"/>
      <c r="I5" s="87"/>
      <c r="J5" s="29"/>
      <c r="K5" s="21" t="s">
        <v>100</v>
      </c>
    </row>
    <row r="6" ht="15.75" customHeight="1">
      <c r="A6" s="90" t="s">
        <v>24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="28" customFormat="1" ht="84" customHeight="1">
      <c r="A7" s="92">
        <v>1</v>
      </c>
      <c r="B7" s="93" t="s">
        <v>101</v>
      </c>
      <c r="C7" s="29" t="s">
        <v>102</v>
      </c>
      <c r="D7" s="29" t="s">
        <v>46</v>
      </c>
      <c r="E7" s="29" t="s">
        <v>103</v>
      </c>
      <c r="F7" s="29" t="s">
        <v>104</v>
      </c>
      <c r="G7" s="31">
        <v>47166478.451104343</v>
      </c>
      <c r="H7" s="32">
        <f>G7*1.18</f>
        <v>55656444.572303124</v>
      </c>
      <c r="I7" s="78"/>
      <c r="J7" s="21"/>
      <c r="K7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90" workbookViewId="0">
      <selection activeCell="F21" activeCellId="0" sqref="F21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105</v>
      </c>
      <c r="C1" s="4"/>
      <c r="D1" s="4"/>
      <c r="E1" s="5"/>
      <c r="F1" s="6" t="s">
        <v>106</v>
      </c>
      <c r="G1" s="6"/>
      <c r="H1" s="6"/>
      <c r="I1" s="80"/>
      <c r="J1" s="80"/>
      <c r="K1" s="80"/>
    </row>
    <row r="2" s="54" customFormat="1">
      <c r="A2" s="7" t="s">
        <v>107</v>
      </c>
      <c r="B2" s="8"/>
      <c r="C2" s="8"/>
      <c r="D2" s="8"/>
      <c r="E2" s="8"/>
      <c r="F2" s="8"/>
      <c r="G2" s="8"/>
      <c r="H2" s="9"/>
      <c r="I2" s="81"/>
      <c r="J2" s="81"/>
      <c r="K2" s="81"/>
    </row>
    <row r="3" s="54" customFormat="1" ht="42.75">
      <c r="A3" s="82" t="s">
        <v>3</v>
      </c>
      <c r="B3" s="12" t="s">
        <v>4</v>
      </c>
      <c r="C3" s="83" t="s">
        <v>5</v>
      </c>
      <c r="D3" s="84" t="s">
        <v>6</v>
      </c>
      <c r="E3" s="83" t="s">
        <v>7</v>
      </c>
      <c r="F3" s="84" t="s">
        <v>8</v>
      </c>
      <c r="G3" s="85" t="s">
        <v>9</v>
      </c>
      <c r="H3" s="86" t="s">
        <v>10</v>
      </c>
      <c r="I3" s="84" t="s">
        <v>11</v>
      </c>
      <c r="J3" s="84" t="s">
        <v>12</v>
      </c>
      <c r="K3" s="84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7">
        <v>1</v>
      </c>
      <c r="B5" s="22"/>
      <c r="C5" s="49"/>
      <c r="D5" s="21"/>
      <c r="E5" s="21"/>
      <c r="F5" s="58"/>
      <c r="G5" s="88"/>
      <c r="H5" s="89"/>
      <c r="I5" s="87"/>
      <c r="J5" s="29"/>
      <c r="K5" s="21" t="s">
        <v>100</v>
      </c>
    </row>
    <row r="6" ht="15.75" customHeight="1">
      <c r="A6" s="90" t="s">
        <v>24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="28" customFormat="1" ht="84" customHeight="1">
      <c r="A7" s="92">
        <v>1</v>
      </c>
      <c r="B7" s="93" t="s">
        <v>108</v>
      </c>
      <c r="C7" s="29" t="s">
        <v>109</v>
      </c>
      <c r="D7" s="29" t="s">
        <v>46</v>
      </c>
      <c r="E7" s="29" t="s">
        <v>103</v>
      </c>
      <c r="F7" s="29" t="s">
        <v>110</v>
      </c>
      <c r="G7" s="31">
        <v>200000000</v>
      </c>
      <c r="H7" s="31" t="s">
        <v>111</v>
      </c>
      <c r="I7" s="78"/>
      <c r="J7" s="21"/>
      <c r="K7" s="21"/>
    </row>
    <row r="8" ht="45">
      <c r="A8" s="92">
        <v>2</v>
      </c>
      <c r="B8" s="93" t="s">
        <v>112</v>
      </c>
      <c r="C8" s="29" t="s">
        <v>113</v>
      </c>
      <c r="D8" s="29" t="s">
        <v>46</v>
      </c>
      <c r="E8" s="29" t="s">
        <v>103</v>
      </c>
      <c r="F8" s="29" t="s">
        <v>110</v>
      </c>
      <c r="G8" s="31">
        <v>18100000</v>
      </c>
      <c r="H8" s="31">
        <f>G8*1.18</f>
        <v>21358000</v>
      </c>
      <c r="I8" s="78"/>
      <c r="J8" s="21"/>
      <c r="K8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G34" activeCellId="0" sqref="G34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E42" activeCellId="0" sqref="E42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D17" activeCellId="0" sqref="D1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80" width="21.7109375"/>
    <col customWidth="1" hidden="1" min="10" max="10" style="80" width="16.5703125"/>
    <col customWidth="1" min="11" max="11" style="80" width="25.85546875"/>
    <col customWidth="1" min="12" max="12" style="80" width="14.140625"/>
    <col customWidth="1" min="13" max="13" style="80" width="9.140625"/>
    <col min="14" max="16384" style="80" width="9.140625"/>
  </cols>
  <sheetData>
    <row r="1">
      <c r="B1" s="4" t="s">
        <v>105</v>
      </c>
      <c r="C1" s="4"/>
      <c r="D1" s="4"/>
      <c r="E1" s="5"/>
      <c r="F1" s="6" t="s">
        <v>114</v>
      </c>
      <c r="G1" s="6"/>
      <c r="H1" s="6"/>
    </row>
    <row r="2" ht="15">
      <c r="A2" s="7" t="s">
        <v>115</v>
      </c>
      <c r="B2" s="8"/>
      <c r="C2" s="8"/>
      <c r="D2" s="8"/>
      <c r="E2" s="8"/>
      <c r="F2" s="8"/>
      <c r="G2" s="8"/>
      <c r="H2" s="9"/>
      <c r="I2" s="81"/>
      <c r="J2" s="81"/>
      <c r="K2" s="81"/>
      <c r="L2" s="81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</row>
    <row r="4" s="94" customFormat="1" ht="15.75" hidden="1" customHeight="1">
      <c r="A4" s="95" t="s">
        <v>116</v>
      </c>
      <c r="B4" s="95"/>
      <c r="C4" s="95"/>
      <c r="D4" s="95"/>
      <c r="E4" s="95"/>
      <c r="F4" s="95"/>
      <c r="G4" s="95"/>
      <c r="H4" s="95"/>
      <c r="I4" s="96"/>
      <c r="J4" s="97"/>
      <c r="K4" s="96"/>
      <c r="L4" s="96"/>
    </row>
    <row r="5" ht="80.25" hidden="1" customHeight="1">
      <c r="A5" s="29">
        <v>1</v>
      </c>
      <c r="B5" s="22" t="s">
        <v>117</v>
      </c>
      <c r="C5" s="98" t="s">
        <v>118</v>
      </c>
      <c r="D5" s="21" t="s">
        <v>79</v>
      </c>
      <c r="E5" s="21" t="s">
        <v>103</v>
      </c>
      <c r="F5" s="21" t="s">
        <v>20</v>
      </c>
      <c r="G5" s="99">
        <v>25069675.239999998</v>
      </c>
      <c r="H5" s="78">
        <v>29582216.783199996</v>
      </c>
      <c r="I5" s="32"/>
      <c r="J5" s="10"/>
      <c r="K5" s="21"/>
      <c r="L5" s="21"/>
    </row>
    <row r="6" s="94" customFormat="1" ht="15.75" customHeight="1">
      <c r="A6" s="95" t="s">
        <v>119</v>
      </c>
      <c r="B6" s="95"/>
      <c r="C6" s="95"/>
      <c r="D6" s="95"/>
      <c r="E6" s="95"/>
      <c r="F6" s="95"/>
      <c r="G6" s="95"/>
      <c r="H6" s="95"/>
      <c r="I6" s="95"/>
      <c r="J6" s="95"/>
      <c r="K6" s="96"/>
      <c r="L6" s="96"/>
    </row>
    <row r="7" ht="153" customHeight="1">
      <c r="A7" s="100">
        <v>1</v>
      </c>
      <c r="B7" s="101" t="s">
        <v>120</v>
      </c>
      <c r="C7" s="102" t="s">
        <v>121</v>
      </c>
      <c r="D7" s="21" t="s">
        <v>18</v>
      </c>
      <c r="E7" s="13" t="s">
        <v>122</v>
      </c>
      <c r="F7" s="100" t="s">
        <v>20</v>
      </c>
      <c r="G7" s="103">
        <v>24952454.800000001</v>
      </c>
      <c r="H7" s="103">
        <v>29942945.760000002</v>
      </c>
      <c r="I7" s="103"/>
      <c r="J7" s="10"/>
      <c r="K7" s="10"/>
      <c r="L7" s="29"/>
    </row>
  </sheetData>
  <mergeCells count="5">
    <mergeCell ref="B1:D1"/>
    <mergeCell ref="F1:H1"/>
    <mergeCell ref="A2:H2"/>
    <mergeCell ref="A4:H4"/>
    <mergeCell ref="A6:J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L1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80" width="21.7109375"/>
    <col customWidth="1" hidden="1" min="10" max="10" style="80" width="16.5703125"/>
    <col customWidth="1" min="11" max="11" style="80" width="25.85546875"/>
    <col customWidth="1" min="12" max="12" style="80" width="22"/>
    <col customWidth="1" min="13" max="13" style="80" width="9.140625"/>
    <col min="14" max="16384" style="80" width="9.140625"/>
  </cols>
  <sheetData>
    <row r="1" ht="15.75" customHeight="1">
      <c r="B1" s="4" t="s">
        <v>105</v>
      </c>
      <c r="C1" s="4"/>
      <c r="D1" s="4"/>
      <c r="E1" s="5"/>
      <c r="F1" s="26" t="s">
        <v>123</v>
      </c>
      <c r="G1" s="26"/>
      <c r="H1" s="26"/>
      <c r="I1" s="26"/>
      <c r="J1" s="26"/>
      <c r="K1" s="26"/>
      <c r="L1" s="26"/>
    </row>
    <row r="2" ht="15" customHeight="1">
      <c r="A2" s="34" t="s">
        <v>124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1"/>
    </row>
    <row r="3" ht="113.25" customHeight="1">
      <c r="A3" s="104" t="s">
        <v>33</v>
      </c>
      <c r="B3" s="105" t="s">
        <v>4</v>
      </c>
      <c r="C3" s="106" t="s">
        <v>5</v>
      </c>
      <c r="D3" s="107" t="s">
        <v>6</v>
      </c>
      <c r="E3" s="106" t="s">
        <v>7</v>
      </c>
      <c r="F3" s="107" t="s">
        <v>8</v>
      </c>
      <c r="G3" s="108" t="s">
        <v>9</v>
      </c>
      <c r="H3" s="109" t="s">
        <v>10</v>
      </c>
      <c r="I3" s="106" t="s">
        <v>125</v>
      </c>
      <c r="J3" s="107" t="s">
        <v>12</v>
      </c>
      <c r="K3" s="107" t="s">
        <v>13</v>
      </c>
      <c r="L3" s="107" t="s">
        <v>14</v>
      </c>
    </row>
    <row r="4" s="94" customFormat="1" ht="15.75" hidden="1" customHeight="1">
      <c r="A4" s="95" t="s">
        <v>116</v>
      </c>
      <c r="B4" s="95"/>
      <c r="C4" s="95"/>
      <c r="D4" s="95"/>
      <c r="E4" s="95"/>
      <c r="F4" s="95"/>
      <c r="G4" s="95"/>
      <c r="H4" s="95"/>
      <c r="I4" s="96"/>
      <c r="J4" s="97"/>
      <c r="K4" s="96"/>
      <c r="L4" s="96"/>
    </row>
    <row r="5" ht="102.75" hidden="1" customHeight="1">
      <c r="A5" s="29">
        <v>1</v>
      </c>
      <c r="B5" s="22" t="s">
        <v>126</v>
      </c>
      <c r="C5" s="29" t="s">
        <v>127</v>
      </c>
      <c r="D5" s="29" t="s">
        <v>27</v>
      </c>
      <c r="E5" s="29" t="s">
        <v>103</v>
      </c>
      <c r="F5" s="29" t="s">
        <v>128</v>
      </c>
      <c r="G5" s="48">
        <v>45772414.18</v>
      </c>
      <c r="H5" s="48">
        <v>54011448.7324</v>
      </c>
      <c r="I5" s="78"/>
      <c r="J5" s="10"/>
      <c r="K5" s="110"/>
      <c r="L5" s="29"/>
    </row>
    <row r="6" ht="15.75" hidden="1" customHeight="1">
      <c r="A6" s="111" t="s">
        <v>15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3"/>
    </row>
    <row r="7" s="1" customFormat="1" ht="102.75" hidden="1" customHeight="1">
      <c r="A7" s="29">
        <v>1</v>
      </c>
      <c r="B7" s="114" t="s">
        <v>129</v>
      </c>
      <c r="C7" s="115" t="s">
        <v>130</v>
      </c>
      <c r="D7" s="116" t="s">
        <v>18</v>
      </c>
      <c r="E7" s="116" t="s">
        <v>65</v>
      </c>
      <c r="F7" s="29" t="s">
        <v>20</v>
      </c>
      <c r="G7" s="48">
        <v>3686076</v>
      </c>
      <c r="H7" s="48">
        <v>4423291.2000000002</v>
      </c>
      <c r="I7" s="117" t="s">
        <v>131</v>
      </c>
      <c r="J7" s="10"/>
      <c r="K7" s="110"/>
      <c r="L7" s="29" t="s">
        <v>132</v>
      </c>
    </row>
    <row r="8" s="94" customFormat="1" ht="18" customHeight="1">
      <c r="A8" s="43" t="s">
        <v>24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75"/>
    </row>
    <row r="9" s="1" customFormat="1" ht="150.75" customHeight="1">
      <c r="A9" s="29">
        <v>1</v>
      </c>
      <c r="B9" s="77"/>
      <c r="C9" s="47"/>
      <c r="D9" s="29"/>
      <c r="E9" s="29"/>
      <c r="F9" s="29"/>
      <c r="G9" s="48"/>
      <c r="H9" s="78"/>
      <c r="I9" s="49"/>
      <c r="J9" s="118"/>
      <c r="K9" s="118"/>
      <c r="L9" s="29"/>
    </row>
    <row r="10" ht="16.5">
      <c r="A10" s="29">
        <v>2</v>
      </c>
      <c r="B10" s="77"/>
      <c r="C10" s="47"/>
      <c r="D10" s="29"/>
      <c r="E10" s="29"/>
      <c r="F10" s="29"/>
      <c r="G10" s="48"/>
      <c r="H10" s="78"/>
      <c r="I10" s="49"/>
      <c r="J10" s="118"/>
      <c r="K10" s="118"/>
      <c r="L10" s="29"/>
    </row>
    <row r="11" ht="16.5">
      <c r="A11" s="29">
        <v>3</v>
      </c>
      <c r="B11" s="77"/>
      <c r="C11" s="47"/>
      <c r="D11" s="29"/>
      <c r="E11" s="29"/>
      <c r="F11" s="29"/>
      <c r="G11" s="48"/>
      <c r="H11" s="78"/>
      <c r="I11" s="49"/>
      <c r="J11" s="118"/>
      <c r="K11" s="118"/>
      <c r="L11" s="29"/>
    </row>
    <row r="12" ht="16.5">
      <c r="A12" s="29">
        <v>4</v>
      </c>
      <c r="B12" s="77"/>
      <c r="C12" s="47"/>
      <c r="D12" s="29"/>
      <c r="E12" s="29"/>
      <c r="F12" s="29"/>
      <c r="G12" s="48"/>
      <c r="H12" s="78"/>
      <c r="I12" s="49"/>
      <c r="J12" s="118"/>
      <c r="K12" s="118"/>
      <c r="L12" s="29"/>
    </row>
  </sheetData>
  <mergeCells count="6">
    <mergeCell ref="B1:D1"/>
    <mergeCell ref="F1:L1"/>
    <mergeCell ref="A2:L2"/>
    <mergeCell ref="A4:H4"/>
    <mergeCell ref="A6:L6"/>
    <mergeCell ref="A8:L8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85" workbookViewId="0">
      <selection activeCell="K8" activeCellId="0" sqref="K8"/>
    </sheetView>
  </sheetViews>
  <sheetFormatPr defaultColWidth="11.7109375" defaultRowHeight="14.25"/>
  <cols>
    <col customWidth="1" min="1" max="1" width="7.140625"/>
    <col customWidth="1" min="2" max="2" width="38.28515625"/>
    <col customWidth="1" min="3" max="3" width="14.7109375"/>
    <col customWidth="1" min="4" max="4" width="10.7109375"/>
    <col customWidth="1" min="5" max="5" width="19.85546875"/>
    <col customWidth="1" min="6" max="6" width="16.140625"/>
    <col customWidth="1" min="7" max="7" width="17.85546875"/>
    <col bestFit="1" customWidth="1" min="8" max="8" width="18.5703125"/>
    <col customWidth="1" min="9" max="9" width="16.140625"/>
    <col customWidth="1" min="10" max="10" width="21.85546875"/>
    <col customWidth="1" min="11" max="11" width="25.7109375"/>
    <col customWidth="1" hidden="1" min="12" max="12" width="19"/>
    <col customWidth="1" hidden="1" min="13" max="13" width="20.140625"/>
    <col customWidth="1" hidden="1" min="14" max="14" width="17.140625"/>
  </cols>
  <sheetData>
    <row r="1" ht="16.5">
      <c r="A1" s="2"/>
      <c r="B1" s="4" t="s">
        <v>133</v>
      </c>
      <c r="C1" s="4"/>
      <c r="D1" s="4"/>
      <c r="E1" s="2"/>
      <c r="F1" s="26" t="s">
        <v>134</v>
      </c>
      <c r="G1" s="26"/>
      <c r="H1" s="26"/>
      <c r="I1" s="26"/>
      <c r="J1" s="26"/>
      <c r="K1" s="50"/>
    </row>
    <row r="2" ht="15.75" customHeight="1">
      <c r="A2" s="34" t="s">
        <v>135</v>
      </c>
      <c r="B2" s="35"/>
      <c r="C2" s="35"/>
      <c r="D2" s="35"/>
      <c r="E2" s="35"/>
      <c r="F2" s="35"/>
      <c r="G2" s="35"/>
      <c r="H2" s="35"/>
      <c r="I2" s="35"/>
      <c r="J2" s="35"/>
      <c r="K2" s="51"/>
      <c r="L2" s="52"/>
      <c r="M2" s="52"/>
      <c r="N2" s="52"/>
    </row>
    <row r="3" ht="56.25" customHeight="1">
      <c r="A3" s="22" t="s">
        <v>33</v>
      </c>
      <c r="B3" s="119" t="s">
        <v>4</v>
      </c>
      <c r="C3" s="21" t="s">
        <v>5</v>
      </c>
      <c r="D3" s="29" t="s">
        <v>6</v>
      </c>
      <c r="E3" s="21" t="s">
        <v>7</v>
      </c>
      <c r="F3" s="29" t="s">
        <v>8</v>
      </c>
      <c r="G3" s="48" t="s">
        <v>9</v>
      </c>
      <c r="H3" s="78" t="s">
        <v>10</v>
      </c>
      <c r="I3" s="13" t="s">
        <v>125</v>
      </c>
      <c r="J3" s="29" t="s">
        <v>13</v>
      </c>
      <c r="K3" s="120" t="s">
        <v>14</v>
      </c>
      <c r="L3" s="52"/>
      <c r="M3" s="52"/>
      <c r="N3" s="52"/>
    </row>
    <row r="4" ht="15.75" hidden="1" customHeight="1">
      <c r="A4" s="17" t="s">
        <v>116</v>
      </c>
      <c r="B4" s="18"/>
      <c r="C4" s="18"/>
      <c r="D4" s="18"/>
      <c r="E4" s="18"/>
      <c r="F4" s="18"/>
      <c r="G4" s="18"/>
      <c r="H4" s="18"/>
      <c r="I4" s="18"/>
      <c r="J4" s="19"/>
      <c r="K4" s="121"/>
    </row>
    <row r="5" ht="74.25" hidden="1" customHeight="1">
      <c r="A5" s="21">
        <v>1</v>
      </c>
      <c r="B5" s="22"/>
      <c r="C5" s="98"/>
      <c r="D5" s="21"/>
      <c r="E5" s="21"/>
      <c r="F5" s="21"/>
      <c r="G5" s="48"/>
      <c r="H5" s="48"/>
      <c r="I5" s="48"/>
      <c r="J5" s="110"/>
      <c r="K5" s="21"/>
    </row>
    <row r="6" ht="111" hidden="1" customHeight="1">
      <c r="A6" s="21">
        <v>2</v>
      </c>
      <c r="B6" s="22"/>
      <c r="C6" s="98"/>
      <c r="D6" s="21"/>
      <c r="E6" s="21"/>
      <c r="F6" s="21"/>
      <c r="G6" s="48"/>
      <c r="H6" s="48"/>
      <c r="I6" s="21"/>
      <c r="J6" s="110"/>
      <c r="K6" s="21"/>
    </row>
    <row r="7" ht="16.5">
      <c r="A7" s="122" t="s">
        <v>24</v>
      </c>
      <c r="B7" s="123"/>
      <c r="C7" s="123"/>
      <c r="D7" s="123"/>
      <c r="E7" s="123"/>
      <c r="F7" s="123"/>
      <c r="G7" s="123"/>
      <c r="H7" s="123"/>
      <c r="I7" s="123"/>
      <c r="J7" s="124"/>
      <c r="K7" s="125" t="s">
        <v>136</v>
      </c>
    </row>
    <row r="8" ht="228" customHeight="1">
      <c r="A8" s="29">
        <v>1</v>
      </c>
      <c r="B8" s="30" t="s">
        <v>137</v>
      </c>
      <c r="C8" s="126" t="s">
        <v>138</v>
      </c>
      <c r="D8" s="126" t="s">
        <v>46</v>
      </c>
      <c r="E8" s="29" t="s">
        <v>73</v>
      </c>
      <c r="F8" s="29" t="s">
        <v>139</v>
      </c>
      <c r="G8" s="48">
        <v>167226774.50999999</v>
      </c>
      <c r="H8" s="48">
        <f>G8*1.2</f>
        <v>200672129.41199997</v>
      </c>
      <c r="I8" s="49">
        <v>46693</v>
      </c>
      <c r="J8" s="118"/>
      <c r="K8" s="127" t="s">
        <v>140</v>
      </c>
      <c r="L8" s="21" t="s">
        <v>141</v>
      </c>
    </row>
  </sheetData>
  <mergeCells count="5">
    <mergeCell ref="B1:D1"/>
    <mergeCell ref="F1:J1"/>
    <mergeCell ref="A2:K2"/>
    <mergeCell ref="A4:J4"/>
    <mergeCell ref="A7:J7"/>
  </mergeCells>
  <printOptions headings="0" gridLines="0"/>
  <pageMargins left="0.28999999999999998" right="0.25" top="0.17000000000000001" bottom="0.19000000000000003" header="0.17000000000000001" footer="0.19000000000000003"/>
  <pageSetup paperSize="9" scale="4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F1" activeCellId="0" sqref="F1:K1"/>
    </sheetView>
  </sheetViews>
  <sheetFormatPr defaultRowHeight="14.25"/>
  <cols>
    <col customWidth="1" min="1" max="1" width="5.5703125"/>
    <col customWidth="1" min="2" max="2" width="39.5703125"/>
    <col customWidth="1" min="3" max="3" width="18.42578125"/>
    <col customWidth="1" min="4" max="4" width="11.85546875"/>
    <col customWidth="1" min="5" max="5" width="15"/>
    <col customWidth="1" min="6" max="6" width="13.140625"/>
    <col customWidth="1" min="7" max="7" width="21.85546875"/>
    <col customWidth="1" min="8" max="8" width="24.85546875"/>
    <col customWidth="1" min="9" max="9" width="25.7109375"/>
    <col customWidth="1" min="10" max="10" width="17.140625"/>
    <col customWidth="1" min="11" max="11" width="23.28515625"/>
    <col min="12" max="12" style="54" width="9.140625"/>
  </cols>
  <sheetData>
    <row r="1" ht="15.75" customHeight="1">
      <c r="A1" s="36"/>
      <c r="B1" s="120" t="s">
        <v>142</v>
      </c>
      <c r="C1" s="128"/>
      <c r="D1" s="129"/>
      <c r="E1" s="130"/>
      <c r="F1" s="131" t="s">
        <v>143</v>
      </c>
      <c r="G1" s="132"/>
      <c r="H1" s="132"/>
      <c r="I1" s="132"/>
      <c r="J1" s="132"/>
      <c r="K1" s="133"/>
    </row>
    <row r="2" s="54" customFormat="1" ht="15" customHeight="1">
      <c r="A2" s="34" t="s">
        <v>144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="54" customFormat="1" ht="69.75" customHeight="1">
      <c r="A3" s="64" t="s">
        <v>33</v>
      </c>
      <c r="B3" s="65" t="s">
        <v>4</v>
      </c>
      <c r="C3" s="66" t="s">
        <v>5</v>
      </c>
      <c r="D3" s="67" t="s">
        <v>6</v>
      </c>
      <c r="E3" s="66" t="s">
        <v>7</v>
      </c>
      <c r="F3" s="67" t="s">
        <v>8</v>
      </c>
      <c r="G3" s="68" t="s">
        <v>9</v>
      </c>
      <c r="H3" s="69" t="s">
        <v>145</v>
      </c>
      <c r="I3" s="66" t="s">
        <v>125</v>
      </c>
      <c r="J3" s="67" t="s">
        <v>12</v>
      </c>
      <c r="K3" s="67" t="s">
        <v>14</v>
      </c>
    </row>
    <row r="4" s="54" customFormat="1" ht="20.25" customHeight="1">
      <c r="A4" s="134" t="s">
        <v>15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="135" customFormat="1" ht="163.5" customHeight="1">
      <c r="A5" s="21">
        <v>1</v>
      </c>
      <c r="B5" s="77"/>
      <c r="C5" s="47"/>
      <c r="D5" s="29"/>
      <c r="E5" s="29"/>
      <c r="F5" s="29"/>
      <c r="G5" s="48"/>
      <c r="H5" s="78"/>
      <c r="I5" s="49"/>
      <c r="J5" s="136"/>
      <c r="K5" s="21"/>
    </row>
  </sheetData>
  <mergeCells count="4">
    <mergeCell ref="B1:D1"/>
    <mergeCell ref="F1:K1"/>
    <mergeCell ref="A2:K2"/>
    <mergeCell ref="A4:K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3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5" workbookViewId="0">
      <selection activeCell="K24" activeCellId="0" sqref="K24"/>
    </sheetView>
  </sheetViews>
  <sheetFormatPr defaultColWidth="9.140625" defaultRowHeight="14.25"/>
  <cols>
    <col customWidth="1" min="1" max="1" style="2" width="8.42578125"/>
    <col customWidth="1" min="2" max="2" style="1" width="37.140625"/>
    <col customWidth="1" min="3" max="3" style="3" width="15"/>
    <col customWidth="1" min="4" max="4" style="1" width="13"/>
    <col customWidth="1" min="5" max="5" style="1" width="14"/>
    <col customWidth="1" min="6" max="6" style="3" width="17.5703125"/>
    <col customWidth="1" min="7" max="7" style="1" width="20"/>
    <col bestFit="1" customWidth="1" min="8" max="8" style="1" width="22.85546875"/>
    <col customWidth="1" min="9" max="9" style="80" width="21.7109375"/>
    <col customWidth="1" hidden="1" min="10" max="10" style="80" width="16.5703125"/>
    <col customWidth="1" min="11" max="12" style="80" width="25.85546875"/>
    <col customWidth="1" min="13" max="13" style="80" width="9.140625"/>
    <col min="14" max="16384" style="80" width="9.140625"/>
  </cols>
  <sheetData>
    <row r="1" ht="15.75" customHeight="1">
      <c r="B1" s="4" t="s">
        <v>105</v>
      </c>
      <c r="C1" s="4"/>
      <c r="D1" s="4"/>
      <c r="E1" s="2"/>
      <c r="F1" s="26" t="s">
        <v>146</v>
      </c>
      <c r="G1" s="26"/>
      <c r="H1" s="26"/>
      <c r="I1" s="26"/>
      <c r="J1" s="26"/>
      <c r="K1" s="26"/>
      <c r="L1" s="26"/>
    </row>
    <row r="2" ht="15.75" customHeight="1">
      <c r="A2" s="34" t="s">
        <v>147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1"/>
    </row>
    <row r="3" ht="79.5" customHeight="1">
      <c r="A3" s="137" t="s">
        <v>33</v>
      </c>
      <c r="B3" s="138" t="s">
        <v>4</v>
      </c>
      <c r="C3" s="139" t="s">
        <v>5</v>
      </c>
      <c r="D3" s="39" t="s">
        <v>6</v>
      </c>
      <c r="E3" s="1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39" t="s">
        <v>13</v>
      </c>
      <c r="L3" s="39" t="s">
        <v>14</v>
      </c>
    </row>
    <row r="4" s="94" customFormat="1" ht="15.75" customHeight="1">
      <c r="A4" s="43" t="s">
        <v>24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75"/>
    </row>
    <row r="5" s="1" customFormat="1" ht="217.5" customHeight="1">
      <c r="A5" s="58">
        <v>1</v>
      </c>
      <c r="B5" s="140"/>
      <c r="C5" s="60"/>
      <c r="D5" s="58"/>
      <c r="E5" s="58"/>
      <c r="F5" s="58"/>
      <c r="G5" s="61"/>
      <c r="H5" s="141"/>
      <c r="I5" s="62"/>
      <c r="J5" s="142"/>
      <c r="K5" s="142"/>
      <c r="L5" s="58"/>
    </row>
    <row r="6" ht="16.5">
      <c r="A6" s="58">
        <v>2</v>
      </c>
      <c r="B6" s="140"/>
      <c r="C6" s="60"/>
      <c r="D6" s="58"/>
      <c r="E6" s="58"/>
      <c r="F6" s="58"/>
      <c r="G6" s="61"/>
      <c r="H6" s="141"/>
      <c r="I6" s="62"/>
      <c r="J6" s="142"/>
      <c r="K6" s="142"/>
      <c r="L6" s="58"/>
    </row>
    <row r="7" ht="16.5">
      <c r="A7" s="58">
        <v>3</v>
      </c>
      <c r="B7" s="140"/>
      <c r="C7" s="60"/>
      <c r="D7" s="58"/>
      <c r="E7" s="58"/>
      <c r="F7" s="58"/>
      <c r="G7" s="61"/>
      <c r="H7" s="141"/>
      <c r="I7" s="62"/>
      <c r="J7" s="142"/>
      <c r="K7" s="142"/>
      <c r="L7" s="58"/>
    </row>
  </sheetData>
  <mergeCells count="4">
    <mergeCell ref="B1:D1"/>
    <mergeCell ref="F1:L1"/>
    <mergeCell ref="A2:L2"/>
    <mergeCell ref="A4:L4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0" workbookViewId="0">
      <selection activeCell="A7" activeCellId="0" sqref="7: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bestFit="1" customWidth="1" min="8" max="8" style="1" width="22.85546875"/>
    <col customWidth="1" min="9" max="9" style="1" width="21.7109375"/>
    <col customWidth="1" hidden="1" min="10" max="10" style="1" width="16.5703125"/>
    <col customWidth="1" min="11" max="11" style="1" width="25.855468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 ht="16.5" customHeight="1">
      <c r="B1" s="4" t="s">
        <v>105</v>
      </c>
      <c r="C1" s="4"/>
      <c r="D1" s="4"/>
      <c r="E1" s="5"/>
      <c r="F1" s="6" t="s">
        <v>148</v>
      </c>
      <c r="G1" s="6"/>
      <c r="H1" s="6"/>
    </row>
    <row r="2" ht="15">
      <c r="A2" s="7" t="s">
        <v>149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53.25" customHeight="1">
      <c r="A3" s="11" t="s">
        <v>150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3" t="s">
        <v>125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idden="1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43"/>
      <c r="N4" s="143"/>
      <c r="O4" s="143"/>
    </row>
    <row r="5" ht="80.25" hidden="1" customHeight="1">
      <c r="A5" s="14">
        <v>1</v>
      </c>
      <c r="B5" s="101"/>
      <c r="C5" s="116"/>
      <c r="D5" s="13"/>
      <c r="E5" s="13"/>
      <c r="F5" s="13"/>
      <c r="G5" s="144"/>
      <c r="H5" s="144"/>
      <c r="I5" s="13"/>
      <c r="J5" s="13"/>
      <c r="K5" s="13"/>
      <c r="L5" s="14"/>
      <c r="M5" s="143"/>
      <c r="N5" s="143"/>
      <c r="O5" s="143"/>
    </row>
    <row r="6" ht="15.75" customHeight="1">
      <c r="A6" s="111" t="s">
        <v>24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3"/>
      <c r="M6" s="143"/>
      <c r="N6" s="143"/>
      <c r="O6" s="143"/>
    </row>
    <row r="7" s="45" customFormat="1" ht="120.75" customHeight="1">
      <c r="A7" s="145">
        <v>1</v>
      </c>
      <c r="B7" s="146" t="s">
        <v>151</v>
      </c>
      <c r="C7" s="147" t="s">
        <v>152</v>
      </c>
      <c r="D7" s="145" t="s">
        <v>46</v>
      </c>
      <c r="E7" s="21" t="s">
        <v>73</v>
      </c>
      <c r="F7" s="145" t="s">
        <v>84</v>
      </c>
      <c r="G7" s="148">
        <v>28488032.41</v>
      </c>
      <c r="H7" s="149">
        <v>34185638.890000001</v>
      </c>
      <c r="I7" s="150">
        <v>46325</v>
      </c>
      <c r="J7" s="151"/>
      <c r="K7" s="148"/>
      <c r="L7" s="21" t="s">
        <v>153</v>
      </c>
      <c r="M7" s="152"/>
      <c r="N7" s="152"/>
      <c r="O7" s="152"/>
    </row>
  </sheetData>
  <mergeCells count="6">
    <mergeCell ref="B1:D1"/>
    <mergeCell ref="F1:H1"/>
    <mergeCell ref="A2:H2"/>
    <mergeCell ref="A4:J4"/>
    <mergeCell ref="K4:L4"/>
    <mergeCell ref="A6:L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fedotychevavs</cp:lastModifiedBy>
  <cp:revision>2</cp:revision>
  <dcterms:created xsi:type="dcterms:W3CDTF">2006-09-28T05:33:49Z</dcterms:created>
  <dcterms:modified xsi:type="dcterms:W3CDTF">2026-04-16T06:55:45Z</dcterms:modified>
</cp:coreProperties>
</file>